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ТЕПЛОМЕРЕЖА ТАРИФИ\"/>
    </mc:Choice>
  </mc:AlternateContent>
  <bookViews>
    <workbookView xWindow="0" yWindow="0" windowWidth="28800" windowHeight="11985"/>
  </bookViews>
  <sheets>
    <sheet name="Додаток 7" sheetId="7" r:id="rId1"/>
  </sheets>
  <definedNames>
    <definedName name="_xlnm.Print_Area" localSheetId="0">'Додаток 7'!$A$1:$H$120</definedName>
  </definedNames>
  <calcPr calcId="162913"/>
</workbook>
</file>

<file path=xl/calcChain.xml><?xml version="1.0" encoding="utf-8"?>
<calcChain xmlns="http://schemas.openxmlformats.org/spreadsheetml/2006/main">
  <c r="D121" i="7" l="1"/>
  <c r="F109" i="7"/>
  <c r="H91" i="7" l="1"/>
  <c r="D91" i="7"/>
  <c r="H90" i="7"/>
  <c r="D90" i="7"/>
  <c r="H89" i="7"/>
  <c r="D89" i="7"/>
  <c r="H88" i="7"/>
  <c r="D88" i="7"/>
  <c r="H87" i="7"/>
  <c r="D87" i="7"/>
  <c r="H86" i="7"/>
  <c r="D86" i="7"/>
  <c r="H85" i="7"/>
  <c r="D85" i="7"/>
  <c r="H83" i="7"/>
  <c r="D83" i="7"/>
  <c r="H82" i="7"/>
  <c r="D82" i="7"/>
  <c r="G76" i="7"/>
  <c r="D76" i="7"/>
  <c r="D71" i="7"/>
  <c r="F70" i="7"/>
  <c r="H70" i="7" s="1"/>
  <c r="D73" i="7"/>
  <c r="G73" i="7"/>
  <c r="H73" i="7"/>
  <c r="H71" i="7" s="1"/>
  <c r="H50" i="7"/>
  <c r="G50" i="7"/>
  <c r="F50" i="7"/>
  <c r="E49" i="7"/>
  <c r="E48" i="7"/>
  <c r="H28" i="7"/>
  <c r="G28" i="7"/>
  <c r="F28" i="7"/>
  <c r="E27" i="7"/>
  <c r="E28" i="7" s="1"/>
  <c r="H24" i="7"/>
  <c r="H25" i="7" s="1"/>
  <c r="G24" i="7"/>
  <c r="G25" i="7" s="1"/>
  <c r="F24" i="7"/>
  <c r="F25" i="7" s="1"/>
  <c r="E23" i="7"/>
  <c r="E22" i="7"/>
  <c r="E21" i="7"/>
  <c r="E19" i="7"/>
  <c r="E18" i="7"/>
  <c r="E17" i="7"/>
  <c r="E16" i="7"/>
  <c r="E14" i="7"/>
  <c r="E13" i="7"/>
  <c r="G29" i="7" s="1"/>
  <c r="G30" i="7" s="1"/>
  <c r="E11" i="7"/>
  <c r="D11" i="7"/>
  <c r="E10" i="7"/>
  <c r="H9" i="7"/>
  <c r="H52" i="7" s="1"/>
  <c r="G9" i="7"/>
  <c r="G52" i="7" s="1"/>
  <c r="F9" i="7"/>
  <c r="D9" i="7"/>
  <c r="E50" i="7" l="1"/>
  <c r="E24" i="7"/>
  <c r="E25" i="7" s="1"/>
  <c r="E9" i="7"/>
  <c r="E52" i="7" s="1"/>
  <c r="F29" i="7"/>
  <c r="F30" i="7" s="1"/>
  <c r="H30" i="7" s="1"/>
  <c r="F52" i="7"/>
  <c r="F69" i="7"/>
  <c r="G71" i="7"/>
  <c r="E70" i="7"/>
  <c r="D70" i="7" s="1"/>
  <c r="D108" i="7"/>
  <c r="E108" i="7" s="1"/>
  <c r="D113" i="7"/>
  <c r="H29" i="7" l="1"/>
  <c r="H69" i="7"/>
  <c r="F95" i="7"/>
  <c r="E69" i="7"/>
  <c r="G69" i="7" s="1"/>
  <c r="G70" i="7"/>
  <c r="H84" i="7"/>
  <c r="H95" i="7" l="1"/>
  <c r="H96" i="7" s="1"/>
  <c r="F96" i="7"/>
  <c r="E98" i="7"/>
  <c r="G98" i="7" s="1"/>
  <c r="D69" i="7"/>
  <c r="D95" i="7" s="1"/>
  <c r="D96" i="7" s="1"/>
  <c r="E100" i="7" l="1"/>
  <c r="F100" i="7" s="1"/>
  <c r="H100" i="7" s="1"/>
  <c r="D98" i="7"/>
  <c r="F98" i="7" s="1"/>
  <c r="H98" i="7" s="1"/>
  <c r="D101" i="7"/>
  <c r="D102" i="7" s="1"/>
  <c r="E99" i="7"/>
  <c r="E113" i="7"/>
  <c r="D120" i="7"/>
  <c r="G100" i="7"/>
  <c r="D103" i="7" l="1"/>
  <c r="G103" i="7" s="1"/>
  <c r="G102" i="7"/>
  <c r="F99" i="7"/>
  <c r="D114" i="7" s="1"/>
  <c r="G99" i="7"/>
  <c r="G101" i="7" s="1"/>
  <c r="E101" i="7" s="1"/>
  <c r="E105" i="7"/>
  <c r="G105" i="7" s="1"/>
  <c r="G108" i="7"/>
  <c r="E120" i="7"/>
  <c r="G120" i="7" s="1"/>
  <c r="F106" i="7" l="1"/>
  <c r="H99" i="7"/>
  <c r="F101" i="7"/>
  <c r="H101" i="7" s="1"/>
  <c r="D117" i="7"/>
  <c r="H106" i="7"/>
  <c r="G113" i="7"/>
  <c r="E116" i="7"/>
  <c r="H121" i="7"/>
  <c r="F121" i="7"/>
  <c r="G116" i="7" l="1"/>
  <c r="D123" i="7"/>
  <c r="E123" i="7" s="1"/>
  <c r="G123" i="7" s="1"/>
  <c r="D109" i="7"/>
  <c r="H109" i="7"/>
  <c r="H117" i="7"/>
  <c r="H114" i="7"/>
  <c r="F117" i="7"/>
  <c r="D124" i="7" s="1"/>
  <c r="F124" i="7" s="1"/>
  <c r="H124" i="7"/>
</calcChain>
</file>

<file path=xl/sharedStrings.xml><?xml version="1.0" encoding="utf-8"?>
<sst xmlns="http://schemas.openxmlformats.org/spreadsheetml/2006/main" count="404" uniqueCount="229">
  <si>
    <t>1.1</t>
  </si>
  <si>
    <t>електроенергія</t>
  </si>
  <si>
    <t>2.1</t>
  </si>
  <si>
    <t>2.2</t>
  </si>
  <si>
    <t>2.3</t>
  </si>
  <si>
    <t>3.1</t>
  </si>
  <si>
    <t>Фінансові витрати</t>
  </si>
  <si>
    <t>грн/Гкал</t>
  </si>
  <si>
    <t>населення</t>
  </si>
  <si>
    <t>У тому числі</t>
  </si>
  <si>
    <t>Усього</t>
  </si>
  <si>
    <t>х</t>
  </si>
  <si>
    <t>Найменування показника</t>
  </si>
  <si>
    <t>6.1</t>
  </si>
  <si>
    <t>6.2</t>
  </si>
  <si>
    <t>6.3</t>
  </si>
  <si>
    <t>№ за п/п</t>
  </si>
  <si>
    <t>Одиниця виміру</t>
  </si>
  <si>
    <t>Показник базового року</t>
  </si>
  <si>
    <t>бюджетні організації</t>
  </si>
  <si>
    <t>інші споживачі</t>
  </si>
  <si>
    <t>Вихідні дані та техніко-економічні показники</t>
  </si>
  <si>
    <t>1.</t>
  </si>
  <si>
    <t>Теплове навантаженнн системи:</t>
  </si>
  <si>
    <t>1 кал/г</t>
  </si>
  <si>
    <t>опалення</t>
  </si>
  <si>
    <t>2.</t>
  </si>
  <si>
    <t>Реалізація теплової енергії споживачам, усього</t>
  </si>
  <si>
    <t>тис Гкал</t>
  </si>
  <si>
    <t>у тому числі:</t>
  </si>
  <si>
    <t>3.</t>
  </si>
  <si>
    <t>Втрати теплової енергії під час транспортування магістральними та розподільчими мережами та а обладнанні</t>
  </si>
  <si>
    <t>4.</t>
  </si>
  <si>
    <t>Покупна теплова енергія</t>
  </si>
  <si>
    <t>5.</t>
  </si>
  <si>
    <t>Теплова енергія, відпущена з колекторів</t>
  </si>
  <si>
    <t>6.</t>
  </si>
  <si>
    <t>Теплова енергія для власних господарських потреб</t>
  </si>
  <si>
    <t>7.</t>
  </si>
  <si>
    <t>Теплова енергія для налання послуги з постачання теплової енергії</t>
  </si>
  <si>
    <t>8.</t>
  </si>
  <si>
    <t>Власне виробництво теплової енергії</t>
  </si>
  <si>
    <t>9.</t>
  </si>
  <si>
    <t>Витрати палива на виробництво теплової енергії:</t>
  </si>
  <si>
    <t>9.1</t>
  </si>
  <si>
    <t>газу</t>
  </si>
  <si>
    <t>тис. куб метрів</t>
  </si>
  <si>
    <t>9.2</t>
  </si>
  <si>
    <t>твердого палива</t>
  </si>
  <si>
    <t>тис.тонн</t>
  </si>
  <si>
    <t>9.3</t>
  </si>
  <si>
    <t>дров</t>
  </si>
  <si>
    <t>куб.м.</t>
  </si>
  <si>
    <t>10.</t>
  </si>
  <si>
    <t>Витрати умовного палива на виробництво теплової енергії</t>
  </si>
  <si>
    <t>11.</t>
  </si>
  <si>
    <t>Питомі витрати умовного палива</t>
  </si>
  <si>
    <t>кг/Гкал</t>
  </si>
  <si>
    <t>12.</t>
  </si>
  <si>
    <t>Витрати умовного палива на компенсацію тепловтрат</t>
  </si>
  <si>
    <t>кг/Г кал</t>
  </si>
  <si>
    <t>13.</t>
  </si>
  <si>
    <t>Витрати  електроенергії на технологічні потреби</t>
  </si>
  <si>
    <t>14.</t>
  </si>
  <si>
    <t>Питомі витрати електроенергії ня технологічні потреби</t>
  </si>
  <si>
    <t>15.</t>
  </si>
  <si>
    <t>Витрати води на технологічні потреби</t>
  </si>
  <si>
    <t>тис куб, метрів</t>
  </si>
  <si>
    <t>Витрати води на технологічні потреби (стоки)</t>
  </si>
  <si>
    <t>16.</t>
  </si>
  <si>
    <t>Тривалість опалювального періоду</t>
  </si>
  <si>
    <t>діб</t>
  </si>
  <si>
    <t>17.</t>
  </si>
  <si>
    <t>Тривалість міжопалювального періоду</t>
  </si>
  <si>
    <t>18.</t>
  </si>
  <si>
    <t>X</t>
  </si>
  <si>
    <t>19.</t>
  </si>
  <si>
    <t>Середня температуря зовнішнього повітря за опалювальний період</t>
  </si>
  <si>
    <t>С</t>
  </si>
  <si>
    <t>20.</t>
  </si>
  <si>
    <t>Розрахункова температура зовнішнього повітря для проектування системи опалення</t>
  </si>
  <si>
    <t>21.</t>
  </si>
  <si>
    <t>Розрахунковая температура зовнішнього повітря для проектування систем вентиляції</t>
  </si>
  <si>
    <t>22.</t>
  </si>
  <si>
    <t>Температура холодної (водопровідної) води:</t>
  </si>
  <si>
    <t>22.1</t>
  </si>
  <si>
    <t xml:space="preserve"> вопалювальний період</t>
  </si>
  <si>
    <t>22.2</t>
  </si>
  <si>
    <t>в міжопалювальний період</t>
  </si>
  <si>
    <t>23.</t>
  </si>
  <si>
    <t>Нижня теплота згорання натуральною палива:</t>
  </si>
  <si>
    <t>23.1</t>
  </si>
  <si>
    <t>твердого палива (дрова)</t>
  </si>
  <si>
    <t>ккал/ куб.м.</t>
  </si>
  <si>
    <t>23.2</t>
  </si>
  <si>
    <t>твердого палива (брикети)</t>
  </si>
  <si>
    <t>24.</t>
  </si>
  <si>
    <t>Вартість мз газу (без урахування податку на додану вартість)</t>
  </si>
  <si>
    <t>гривень/ тис. куб. метрів*</t>
  </si>
  <si>
    <t>25.</t>
  </si>
  <si>
    <t>Вартість електроенергії в середньому за рік</t>
  </si>
  <si>
    <t>грнвень/  кВ т г</t>
  </si>
  <si>
    <t>26.</t>
  </si>
  <si>
    <t>Вартість покупної теплової енергії</t>
  </si>
  <si>
    <t>гривень/' Гкал</t>
  </si>
  <si>
    <t>27.</t>
  </si>
  <si>
    <t>Вартість води для технологічних потреб</t>
  </si>
  <si>
    <t>гривень/ куб. метр</t>
  </si>
  <si>
    <t>28.</t>
  </si>
  <si>
    <t>Загальна опалювана площа будівель усіх категорій споживачів</t>
  </si>
  <si>
    <t>тис. кв метрів</t>
  </si>
  <si>
    <t>29.</t>
  </si>
  <si>
    <t>Загальна опалювана площа будівель у яких встановлено вузли комерційного обліку теплової енергії</t>
  </si>
  <si>
    <t>30.</t>
  </si>
  <si>
    <t>Загальна опалювана площа будівель у яких не встановлено вузли комерційного обліку теплової енергії</t>
  </si>
  <si>
    <t>31.</t>
  </si>
  <si>
    <t>Гкал/  кв. метр/ рік</t>
  </si>
  <si>
    <t>32.</t>
  </si>
  <si>
    <t>Питоме теплове навантаження системи опалення</t>
  </si>
  <si>
    <t>Гкая/г/кв. метр</t>
  </si>
  <si>
    <t>33.</t>
  </si>
  <si>
    <t>Кількість Квартир з централізованим постачанням теплової енергії</t>
  </si>
  <si>
    <t>34.</t>
  </si>
  <si>
    <t>Кількість споживачів (абонентів), яким надасться послуга з постачання теплової енергії</t>
  </si>
  <si>
    <t>один.</t>
  </si>
  <si>
    <t>місць загального користування</t>
  </si>
  <si>
    <t>Гкал/год</t>
  </si>
  <si>
    <t>споживачів, які підмовилися від централізованого опалення та постачання гарячої води (довідково)</t>
  </si>
  <si>
    <t>Обсяг теплової енергії для надання послуг и з постачання теплової енергії, усього</t>
  </si>
  <si>
    <t>тис. Гкал</t>
  </si>
  <si>
    <t>за показаннями вузлів комерційного обліку</t>
  </si>
  <si>
    <t>Гкал/год/ на 1 кв.метр</t>
  </si>
  <si>
    <t>Гкал/ кв. метр / рік</t>
  </si>
  <si>
    <t>Теплова енергія (виробництво, транспортування, постачання)</t>
  </si>
  <si>
    <t>Планована виробнича собівартість теплової енергії</t>
  </si>
  <si>
    <t>тис.грн.</t>
  </si>
  <si>
    <t>Прямі матеріальні витрати, усього, у тому числі</t>
  </si>
  <si>
    <t>паливо, у тому числі на:</t>
  </si>
  <si>
    <t>відпуск теплової енергії</t>
  </si>
  <si>
    <t>власні потреби</t>
  </si>
  <si>
    <t>компенсацію тепловтрат</t>
  </si>
  <si>
    <t>6.1.2</t>
  </si>
  <si>
    <t>6.1.3</t>
  </si>
  <si>
    <t>покупка теплова енергія</t>
  </si>
  <si>
    <t>у тому числі на:</t>
  </si>
  <si>
    <t>6.1.4</t>
  </si>
  <si>
    <t>вода на технологічні потреби</t>
  </si>
  <si>
    <t>6.1.5</t>
  </si>
  <si>
    <t>матеріали, запасні частини, комплектувальні вироби, напівфабрикати</t>
  </si>
  <si>
    <t>6.1.6</t>
  </si>
  <si>
    <t>інші матеріальні витрати (хімічні реагенти, спеціальний одяг, взуття, спеціальне харчування в межах діючих нормативів)</t>
  </si>
  <si>
    <t>Прямі витрата на оплату праці</t>
  </si>
  <si>
    <t>Інші прямі витрати, усього</t>
  </si>
  <si>
    <t>6.3.1</t>
  </si>
  <si>
    <t>У тому числі: єдиний внесок на загальнообов'язкове державне соціальне страхування</t>
  </si>
  <si>
    <t>6.3.2</t>
  </si>
  <si>
    <t>амортизація основних засобів та інших необоротних матеріальних і нематеріальних активів виробничого призначення</t>
  </si>
  <si>
    <t>6.3.3</t>
  </si>
  <si>
    <t>інші прямі виробничі витрати</t>
  </si>
  <si>
    <t>6.4</t>
  </si>
  <si>
    <t>Загальновиробничі витрати</t>
  </si>
  <si>
    <t>Адміністративні витрати</t>
  </si>
  <si>
    <t>Виграти на збут</t>
  </si>
  <si>
    <t>Інші операційні витрати *</t>
  </si>
  <si>
    <t>Повна планована собівартість теплової енергії * (рядок 1 1 + рядок 10)</t>
  </si>
  <si>
    <t>Втрати на відшкодування втрат</t>
  </si>
  <si>
    <t>Собівартість одиниці теплової енергії ((рялок 12-грядок 13) рядок І)</t>
  </si>
  <si>
    <t>Планований прибуток *</t>
  </si>
  <si>
    <t>Інвестиційна складова</t>
  </si>
  <si>
    <t>Вартість теплової енергії (рядок 12 •+ рядок 13+ рядок 15)</t>
  </si>
  <si>
    <t>Одноставковий тариф та 1 Гкал теплової енергії без податку на долану вартість (рядок 16 рядок 1)</t>
  </si>
  <si>
    <t>Одноставковий тариф та 1 Гкал теплової енергії з ПДВ</t>
  </si>
  <si>
    <t>Двоставковнй тариф на теплову енергію без ПДВ:</t>
  </si>
  <si>
    <t>19.1</t>
  </si>
  <si>
    <t xml:space="preserve">умовно-змінна частина </t>
  </si>
  <si>
    <t>19.2</t>
  </si>
  <si>
    <t>умовно-постійна частика (абонентська плата)</t>
  </si>
  <si>
    <t>грн/ (Гкал/г)</t>
  </si>
  <si>
    <t>Двоставковнй тариф на теплову енергію з ПДВ</t>
  </si>
  <si>
    <t>20.1</t>
  </si>
  <si>
    <t>умовно-змінна частина</t>
  </si>
  <si>
    <t>20.2</t>
  </si>
  <si>
    <t>умовно-постійна частина (абонентська плата)</t>
  </si>
  <si>
    <t>Послуга з постачання теплової енергії</t>
  </si>
  <si>
    <t>Двоставковнй тариф на послугу з постачання теплової енергії без ПДВ:</t>
  </si>
  <si>
    <t>21.1</t>
  </si>
  <si>
    <t>для будівель в яких встановлено вузли комерційного обліку:</t>
  </si>
  <si>
    <t>21.1.1</t>
  </si>
  <si>
    <r>
      <t>21.1.2</t>
    </r>
    <r>
      <rPr>
        <sz val="11"/>
        <color theme="1"/>
        <rFont val="Calibri"/>
        <family val="2"/>
        <charset val="204"/>
        <scheme val="minor"/>
      </rPr>
      <t/>
    </r>
  </si>
  <si>
    <t>21.2</t>
  </si>
  <si>
    <t>для будівель в яких не встановлено вузли комерційного обліку':</t>
  </si>
  <si>
    <t>21.2.1</t>
  </si>
  <si>
    <t>Двоставковийї тариф на послугу з постачання теплової енергії з податком на додану вартість:</t>
  </si>
  <si>
    <t>для будівель а яких встановлено вузли комерційного обліку</t>
  </si>
  <si>
    <t>22.1.1</t>
  </si>
  <si>
    <t>22.1.2</t>
  </si>
  <si>
    <t>для будівель в яких не встановлено вузли комерційного обліку</t>
  </si>
  <si>
    <t>22.2.2</t>
  </si>
  <si>
    <t>22.2.1</t>
  </si>
  <si>
    <t xml:space="preserve">Обсяг реалізації теплової енергії споживачам </t>
  </si>
  <si>
    <t>у тому числі :</t>
  </si>
  <si>
    <t>6 1 1</t>
  </si>
  <si>
    <t>умовно-змінна частина(в опалюв)</t>
  </si>
  <si>
    <t xml:space="preserve">умовно-постійна частина (абонентська плата) </t>
  </si>
  <si>
    <t>Структура двоставкових тарифів на постачання теплової енергії</t>
  </si>
  <si>
    <t>Теплове навантаження</t>
  </si>
  <si>
    <t>споживачів, які користуються централізованим опаленням</t>
  </si>
  <si>
    <r>
      <rPr>
        <i/>
        <sz val="14"/>
        <rFont val="Times New Roman"/>
        <family val="1"/>
        <charset val="204"/>
      </rPr>
      <t>9.</t>
    </r>
  </si>
  <si>
    <t>21.2.2</t>
  </si>
  <si>
    <t>Розрахункова норма витрат теплової енергії для опалення будинків, в яких не встановлені прилади обліку</t>
  </si>
  <si>
    <t>тис.т.у.п.</t>
  </si>
  <si>
    <t>умовно-змінна частина з прибутком 2,0 %</t>
  </si>
  <si>
    <t>умовно-постійна частина (абонентська плата)з прибутком на обігові кошти 2,0 %</t>
  </si>
  <si>
    <t>умовно-змінна частина ( в опалювальний) з прибутком 2,0 %</t>
  </si>
  <si>
    <t xml:space="preserve">умовно-постійна частина (абонентська плата ) з прибутком 2,0 % </t>
  </si>
  <si>
    <t>тис,кВт г</t>
  </si>
  <si>
    <t>кВт г/ Гкал</t>
  </si>
  <si>
    <t xml:space="preserve">ккал/ куб. метр </t>
  </si>
  <si>
    <t>ккал/ кг</t>
  </si>
  <si>
    <t xml:space="preserve"> квартир</t>
  </si>
  <si>
    <r>
      <t xml:space="preserve">у тому 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числі</t>
    </r>
  </si>
  <si>
    <t>Середня розрахункова температура внутрішнього повітря в опалюваній будівлі</t>
  </si>
  <si>
    <t>Розрахункова норма витрат теплової енергії для опалення будинків, в яких відсутні ВКО теплової енергії</t>
  </si>
  <si>
    <t>Плановані витрати від операційної діяльності (рядок 6 + рядок 7 + рядок 8 + рядок 9)</t>
  </si>
  <si>
    <t xml:space="preserve">Заступник міського голови-                                                                керуюча справами виконкому
</t>
  </si>
  <si>
    <t>Тетяна КОНДРАТЕНКО</t>
  </si>
  <si>
    <r>
      <t xml:space="preserve">Додаток 7
</t>
    </r>
    <r>
      <rPr>
        <sz val="11"/>
        <color rgb="FF000000"/>
        <rFont val="Times New Roman"/>
        <family val="1"/>
        <charset val="204"/>
      </rPr>
      <t>до рішення  виконавчого комітету Переяславської міської ради</t>
    </r>
    <r>
      <rPr>
        <sz val="12"/>
        <color rgb="FF000000"/>
        <rFont val="Times New Roman"/>
        <family val="1"/>
        <charset val="204"/>
      </rPr>
      <t xml:space="preserve">
від  "____"________ 2026 № _____________________</t>
    </r>
  </si>
  <si>
    <t xml:space="preserve">СТРУКТУРА
двоставкового тарифу на теплову енергію (виробництво, транспортування, постачання)
Комунального підприємства  "Переяслав-тепло" Переяславської міської ради                                                                                                          на плановий період 2026/2027 років
</t>
  </si>
  <si>
    <t xml:space="preserve">                                                                       Продовження додатку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</si>
</sst>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6">
    <xf numFmtId="0" fontId="0" fillId="0" borderId="0" xfId="0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/>
    <xf numFmtId="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Border="1" applyAlignment="1">
      <alignment vertical="top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indent="1"/>
    </xf>
    <xf numFmtId="0" fontId="2" fillId="0" borderId="0" xfId="1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/>
    <xf numFmtId="0" fontId="8" fillId="0" borderId="0" xfId="1" applyFont="1"/>
    <xf numFmtId="166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49" fontId="2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top" wrapText="1"/>
    </xf>
    <xf numFmtId="49" fontId="2" fillId="0" borderId="0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Border="1" applyAlignment="1">
      <alignment horizontal="right" vertical="center"/>
    </xf>
    <xf numFmtId="49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tabSelected="1" topLeftCell="A106" zoomScale="79" zoomScaleNormal="79" zoomScaleSheetLayoutView="100" workbookViewId="0">
      <selection activeCell="P116" sqref="P116"/>
    </sheetView>
  </sheetViews>
  <sheetFormatPr defaultColWidth="9.140625" defaultRowHeight="18.75" x14ac:dyDescent="0.3"/>
  <cols>
    <col min="1" max="1" width="7.7109375" style="11" customWidth="1"/>
    <col min="2" max="2" width="62.42578125" style="1" customWidth="1"/>
    <col min="3" max="3" width="20.42578125" style="2" bestFit="1" customWidth="1"/>
    <col min="4" max="4" width="19" style="2" customWidth="1"/>
    <col min="5" max="5" width="16" style="2" customWidth="1"/>
    <col min="6" max="6" width="16.7109375" style="2" customWidth="1"/>
    <col min="7" max="7" width="18.42578125" style="2" customWidth="1"/>
    <col min="8" max="8" width="16.7109375" style="2" customWidth="1"/>
    <col min="9" max="10" width="9.140625" style="3"/>
    <col min="11" max="11" width="20.42578125" style="3" customWidth="1"/>
    <col min="12" max="16384" width="9.140625" style="3"/>
  </cols>
  <sheetData>
    <row r="1" spans="1:9" ht="55.5" customHeight="1" x14ac:dyDescent="0.3">
      <c r="E1" s="84" t="s">
        <v>226</v>
      </c>
      <c r="F1" s="84"/>
      <c r="G1" s="84"/>
      <c r="H1" s="84"/>
      <c r="I1" s="83"/>
    </row>
    <row r="2" spans="1:9" x14ac:dyDescent="0.3">
      <c r="G2" s="20"/>
      <c r="H2" s="20"/>
    </row>
    <row r="3" spans="1:9" ht="85.5" customHeight="1" x14ac:dyDescent="0.3">
      <c r="A3" s="57" t="s">
        <v>227</v>
      </c>
      <c r="B3" s="58"/>
      <c r="C3" s="58"/>
      <c r="D3" s="58"/>
      <c r="E3" s="58"/>
      <c r="F3" s="58"/>
      <c r="G3" s="58"/>
      <c r="H3" s="58"/>
    </row>
    <row r="4" spans="1:9" x14ac:dyDescent="0.3">
      <c r="A4" s="12"/>
      <c r="F4" s="4"/>
      <c r="G4" s="4"/>
      <c r="H4" s="4"/>
    </row>
    <row r="5" spans="1:9" x14ac:dyDescent="0.3">
      <c r="A5" s="59" t="s">
        <v>16</v>
      </c>
      <c r="B5" s="60" t="s">
        <v>12</v>
      </c>
      <c r="C5" s="60" t="s">
        <v>17</v>
      </c>
      <c r="D5" s="60" t="s">
        <v>18</v>
      </c>
      <c r="E5" s="61" t="s">
        <v>10</v>
      </c>
      <c r="F5" s="61" t="s">
        <v>9</v>
      </c>
      <c r="G5" s="61"/>
      <c r="H5" s="61"/>
    </row>
    <row r="6" spans="1:9" ht="37.5" x14ac:dyDescent="0.3">
      <c r="A6" s="59"/>
      <c r="B6" s="60"/>
      <c r="C6" s="60"/>
      <c r="D6" s="60"/>
      <c r="E6" s="61"/>
      <c r="F6" s="45" t="s">
        <v>8</v>
      </c>
      <c r="G6" s="44" t="s">
        <v>19</v>
      </c>
      <c r="H6" s="44" t="s">
        <v>20</v>
      </c>
    </row>
    <row r="7" spans="1:9" s="22" customFormat="1" x14ac:dyDescent="0.3">
      <c r="A7" s="42">
        <v>1</v>
      </c>
      <c r="B7" s="44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</row>
    <row r="8" spans="1:9" s="6" customFormat="1" x14ac:dyDescent="0.3">
      <c r="A8" s="56" t="s">
        <v>21</v>
      </c>
      <c r="B8" s="56"/>
      <c r="C8" s="56"/>
      <c r="D8" s="56"/>
      <c r="E8" s="56"/>
      <c r="F8" s="56"/>
      <c r="G8" s="56"/>
      <c r="H8" s="56"/>
    </row>
    <row r="9" spans="1:9" x14ac:dyDescent="0.3">
      <c r="A9" s="13" t="s">
        <v>22</v>
      </c>
      <c r="B9" s="7" t="s">
        <v>23</v>
      </c>
      <c r="C9" s="16" t="s">
        <v>24</v>
      </c>
      <c r="D9" s="30">
        <f>D10</f>
        <v>20656</v>
      </c>
      <c r="E9" s="30">
        <f>F9+G9+H9</f>
        <v>20.646000000000001</v>
      </c>
      <c r="F9" s="30">
        <f>F10</f>
        <v>12.904999999999999</v>
      </c>
      <c r="G9" s="30">
        <f t="shared" ref="G9:H9" si="0">G10</f>
        <v>7.24</v>
      </c>
      <c r="H9" s="30">
        <f t="shared" si="0"/>
        <v>0.501</v>
      </c>
    </row>
    <row r="10" spans="1:9" x14ac:dyDescent="0.3">
      <c r="A10" s="17" t="s">
        <v>0</v>
      </c>
      <c r="B10" s="7" t="s">
        <v>25</v>
      </c>
      <c r="C10" s="16" t="s">
        <v>24</v>
      </c>
      <c r="D10" s="30">
        <v>20656</v>
      </c>
      <c r="E10" s="30">
        <f>F10+G10+H10</f>
        <v>20.646000000000001</v>
      </c>
      <c r="F10" s="64">
        <v>12.904999999999999</v>
      </c>
      <c r="G10" s="64">
        <v>7.24</v>
      </c>
      <c r="H10" s="64">
        <v>0.501</v>
      </c>
    </row>
    <row r="11" spans="1:9" ht="15" customHeight="1" x14ac:dyDescent="0.3">
      <c r="A11" s="17" t="s">
        <v>26</v>
      </c>
      <c r="B11" s="7" t="s">
        <v>27</v>
      </c>
      <c r="C11" s="16" t="s">
        <v>28</v>
      </c>
      <c r="D11" s="31">
        <f>D13</f>
        <v>25.641999999999999</v>
      </c>
      <c r="E11" s="31">
        <f>F11+G11+H11</f>
        <v>32.326900000000002</v>
      </c>
      <c r="F11" s="31">
        <v>22.688400000000001</v>
      </c>
      <c r="G11" s="31">
        <v>9.0383999999999993</v>
      </c>
      <c r="H11" s="31">
        <v>0.60009999999999997</v>
      </c>
    </row>
    <row r="12" spans="1:9" x14ac:dyDescent="0.3">
      <c r="A12" s="14"/>
      <c r="B12" s="7" t="s">
        <v>29</v>
      </c>
      <c r="C12" s="16"/>
      <c r="D12" s="19"/>
      <c r="E12" s="19"/>
      <c r="F12" s="19"/>
      <c r="G12" s="19"/>
      <c r="H12" s="19"/>
    </row>
    <row r="13" spans="1:9" x14ac:dyDescent="0.3">
      <c r="A13" s="13" t="s">
        <v>2</v>
      </c>
      <c r="B13" s="7" t="s">
        <v>25</v>
      </c>
      <c r="C13" s="16" t="s">
        <v>28</v>
      </c>
      <c r="D13" s="31">
        <v>25.641999999999999</v>
      </c>
      <c r="E13" s="31">
        <f>F13+G13+H13</f>
        <v>32.326900000000002</v>
      </c>
      <c r="F13" s="65">
        <v>22.688400000000001</v>
      </c>
      <c r="G13" s="65">
        <v>9.0383999999999993</v>
      </c>
      <c r="H13" s="65">
        <v>0.60009999999999997</v>
      </c>
    </row>
    <row r="14" spans="1:9" ht="56.25" x14ac:dyDescent="0.3">
      <c r="A14" s="17" t="s">
        <v>30</v>
      </c>
      <c r="B14" s="7" t="s">
        <v>31</v>
      </c>
      <c r="C14" s="16" t="s">
        <v>28</v>
      </c>
      <c r="D14" s="30">
        <v>3.3220000000000001</v>
      </c>
      <c r="E14" s="32">
        <f>F14+G14+H14</f>
        <v>4.3243999999999998</v>
      </c>
      <c r="F14" s="65">
        <v>3.0876000000000001</v>
      </c>
      <c r="G14" s="65">
        <v>1.1548</v>
      </c>
      <c r="H14" s="65">
        <v>8.2000000000000003E-2</v>
      </c>
    </row>
    <row r="15" spans="1:9" x14ac:dyDescent="0.3">
      <c r="A15" s="13" t="s">
        <v>32</v>
      </c>
      <c r="B15" s="7" t="s">
        <v>33</v>
      </c>
      <c r="C15" s="16" t="s">
        <v>28</v>
      </c>
      <c r="D15" s="19"/>
      <c r="E15" s="24"/>
      <c r="F15" s="19"/>
      <c r="G15" s="19"/>
      <c r="H15" s="19"/>
    </row>
    <row r="16" spans="1:9" x14ac:dyDescent="0.3">
      <c r="A16" s="17" t="s">
        <v>34</v>
      </c>
      <c r="B16" s="7" t="s">
        <v>35</v>
      </c>
      <c r="C16" s="16" t="s">
        <v>28</v>
      </c>
      <c r="D16" s="30">
        <v>28.963999999999999</v>
      </c>
      <c r="E16" s="31">
        <f t="shared" ref="E16" si="1">F16+G16+H16</f>
        <v>36.651000000000003</v>
      </c>
      <c r="F16" s="65">
        <v>25.776</v>
      </c>
      <c r="G16" s="65">
        <v>10.193</v>
      </c>
      <c r="H16" s="65">
        <v>0.68200000000000005</v>
      </c>
    </row>
    <row r="17" spans="1:8" ht="24" customHeight="1" x14ac:dyDescent="0.3">
      <c r="A17" s="17" t="s">
        <v>36</v>
      </c>
      <c r="B17" s="7" t="s">
        <v>37</v>
      </c>
      <c r="C17" s="16" t="s">
        <v>28</v>
      </c>
      <c r="D17" s="30">
        <v>0.63700000000000001</v>
      </c>
      <c r="E17" s="31">
        <f>F17+G17+H17</f>
        <v>0.80599999999999994</v>
      </c>
      <c r="F17" s="65">
        <v>0.56699999999999995</v>
      </c>
      <c r="G17" s="65">
        <v>0.224</v>
      </c>
      <c r="H17" s="65">
        <v>1.4999999999999999E-2</v>
      </c>
    </row>
    <row r="18" spans="1:8" ht="37.5" x14ac:dyDescent="0.3">
      <c r="A18" s="17" t="s">
        <v>38</v>
      </c>
      <c r="B18" s="7" t="s">
        <v>39</v>
      </c>
      <c r="C18" s="16" t="s">
        <v>28</v>
      </c>
      <c r="D18" s="30">
        <v>18.399999999999999</v>
      </c>
      <c r="E18" s="31">
        <f>F11</f>
        <v>22.688400000000001</v>
      </c>
      <c r="F18" s="31">
        <v>22.688400000000001</v>
      </c>
      <c r="G18" s="30"/>
      <c r="H18" s="30"/>
    </row>
    <row r="19" spans="1:8" x14ac:dyDescent="0.3">
      <c r="A19" s="17" t="s">
        <v>40</v>
      </c>
      <c r="B19" s="7" t="s">
        <v>41</v>
      </c>
      <c r="C19" s="16" t="s">
        <v>28</v>
      </c>
      <c r="D19" s="30">
        <v>29.6</v>
      </c>
      <c r="E19" s="31">
        <f>F19+G19+H19</f>
        <v>37.457000000000001</v>
      </c>
      <c r="F19" s="65">
        <v>26.343</v>
      </c>
      <c r="G19" s="65">
        <v>10.417</v>
      </c>
      <c r="H19" s="65">
        <v>0.69699999999999995</v>
      </c>
    </row>
    <row r="20" spans="1:8" x14ac:dyDescent="0.3">
      <c r="A20" s="17" t="s">
        <v>42</v>
      </c>
      <c r="B20" s="7" t="s">
        <v>43</v>
      </c>
      <c r="C20" s="16"/>
      <c r="D20" s="19"/>
      <c r="E20" s="19"/>
      <c r="F20" s="19"/>
      <c r="G20" s="19"/>
      <c r="H20" s="19"/>
    </row>
    <row r="21" spans="1:8" x14ac:dyDescent="0.3">
      <c r="A21" s="17" t="s">
        <v>44</v>
      </c>
      <c r="B21" s="7" t="s">
        <v>45</v>
      </c>
      <c r="C21" s="5" t="s">
        <v>46</v>
      </c>
      <c r="D21" s="65">
        <v>3635.5889999999999</v>
      </c>
      <c r="E21" s="30">
        <f>F21+G21+H21</f>
        <v>4772.1869999999999</v>
      </c>
      <c r="F21" s="64">
        <v>3374.2539999999999</v>
      </c>
      <c r="G21" s="64">
        <v>1312.1469999999999</v>
      </c>
      <c r="H21" s="64">
        <v>85.786000000000001</v>
      </c>
    </row>
    <row r="22" spans="1:8" x14ac:dyDescent="0.3">
      <c r="A22" s="17" t="s">
        <v>47</v>
      </c>
      <c r="B22" s="7" t="s">
        <v>48</v>
      </c>
      <c r="C22" s="16" t="s">
        <v>49</v>
      </c>
      <c r="D22" s="64">
        <v>314.5</v>
      </c>
      <c r="E22" s="30">
        <f>F22+G22+H22</f>
        <v>711.5</v>
      </c>
      <c r="F22" s="66">
        <v>434.3</v>
      </c>
      <c r="G22" s="64">
        <v>256.55</v>
      </c>
      <c r="H22" s="64">
        <v>20.65</v>
      </c>
    </row>
    <row r="23" spans="1:8" x14ac:dyDescent="0.3">
      <c r="A23" s="17" t="s">
        <v>50</v>
      </c>
      <c r="B23" s="7" t="s">
        <v>51</v>
      </c>
      <c r="C23" s="16" t="s">
        <v>52</v>
      </c>
      <c r="D23" s="64">
        <v>469</v>
      </c>
      <c r="E23" s="30">
        <f>F23+G23+H23</f>
        <v>1497.9</v>
      </c>
      <c r="F23" s="64">
        <v>914.32</v>
      </c>
      <c r="G23" s="64">
        <v>540.11</v>
      </c>
      <c r="H23" s="64">
        <v>43.47</v>
      </c>
    </row>
    <row r="24" spans="1:8" ht="37.5" x14ac:dyDescent="0.3">
      <c r="A24" s="17" t="s">
        <v>53</v>
      </c>
      <c r="B24" s="7" t="s">
        <v>54</v>
      </c>
      <c r="C24" s="16" t="s">
        <v>210</v>
      </c>
      <c r="D24" s="67">
        <v>4555</v>
      </c>
      <c r="E24" s="33">
        <f>F24+G24+H24</f>
        <v>6428.0620600000002</v>
      </c>
      <c r="F24" s="67">
        <f>F21*1.18+F22*0.56+F23*0.266</f>
        <v>4468.0368399999998</v>
      </c>
      <c r="G24" s="67">
        <f t="shared" ref="G24:H24" si="2">G21*1.18+G22*0.56+G23*0.266</f>
        <v>1835.6707200000001</v>
      </c>
      <c r="H24" s="67">
        <f t="shared" si="2"/>
        <v>124.3545</v>
      </c>
    </row>
    <row r="25" spans="1:8" x14ac:dyDescent="0.3">
      <c r="A25" s="17" t="s">
        <v>55</v>
      </c>
      <c r="B25" s="7" t="s">
        <v>56</v>
      </c>
      <c r="C25" s="16" t="s">
        <v>57</v>
      </c>
      <c r="D25" s="64">
        <v>157.30000000000001</v>
      </c>
      <c r="E25" s="67">
        <f>E24/E16</f>
        <v>175.38572098987748</v>
      </c>
      <c r="F25" s="67">
        <f>F24/F16</f>
        <v>173.34096989447548</v>
      </c>
      <c r="G25" s="67">
        <f t="shared" ref="G25:H25" si="3">G24/G16</f>
        <v>180.09130972235849</v>
      </c>
      <c r="H25" s="67">
        <f t="shared" si="3"/>
        <v>182.33797653958942</v>
      </c>
    </row>
    <row r="26" spans="1:8" ht="37.5" x14ac:dyDescent="0.3">
      <c r="A26" s="17" t="s">
        <v>58</v>
      </c>
      <c r="B26" s="7" t="s">
        <v>59</v>
      </c>
      <c r="C26" s="16" t="s">
        <v>60</v>
      </c>
      <c r="D26" s="19"/>
      <c r="E26" s="19"/>
      <c r="F26" s="19"/>
      <c r="G26" s="19"/>
      <c r="H26" s="19"/>
    </row>
    <row r="27" spans="1:8" x14ac:dyDescent="0.3">
      <c r="A27" s="17" t="s">
        <v>61</v>
      </c>
      <c r="B27" s="7" t="s">
        <v>62</v>
      </c>
      <c r="C27" s="16" t="s">
        <v>215</v>
      </c>
      <c r="D27" s="64">
        <v>903.7</v>
      </c>
      <c r="E27" s="30">
        <f>F27+G27+H27</f>
        <v>1170.048</v>
      </c>
      <c r="F27" s="64">
        <v>814.54600000000005</v>
      </c>
      <c r="G27" s="64">
        <v>329.16800000000001</v>
      </c>
      <c r="H27" s="64">
        <v>26.334</v>
      </c>
    </row>
    <row r="28" spans="1:8" ht="37.5" x14ac:dyDescent="0.3">
      <c r="A28" s="17" t="s">
        <v>63</v>
      </c>
      <c r="B28" s="7" t="s">
        <v>64</v>
      </c>
      <c r="C28" s="5" t="s">
        <v>216</v>
      </c>
      <c r="D28" s="64">
        <v>31.2</v>
      </c>
      <c r="E28" s="67">
        <f>E27/E16</f>
        <v>31.924040271752474</v>
      </c>
      <c r="F28" s="67">
        <f>F27/F16</f>
        <v>31.60094661700807</v>
      </c>
      <c r="G28" s="67">
        <f t="shared" ref="G28:H28" si="4">G27/G16</f>
        <v>32.293534778769747</v>
      </c>
      <c r="H28" s="67">
        <f t="shared" si="4"/>
        <v>38.612903225806448</v>
      </c>
    </row>
    <row r="29" spans="1:8" x14ac:dyDescent="0.3">
      <c r="A29" s="17" t="s">
        <v>65</v>
      </c>
      <c r="B29" s="7" t="s">
        <v>66</v>
      </c>
      <c r="C29" s="5" t="s">
        <v>67</v>
      </c>
      <c r="D29" s="31">
        <v>3.2370000000000001</v>
      </c>
      <c r="E29" s="31">
        <v>10.353</v>
      </c>
      <c r="F29" s="31">
        <f>F13/E13*E29</f>
        <v>7.2661778642554653</v>
      </c>
      <c r="G29" s="31">
        <f>G13/E13*E29</f>
        <v>2.8946343509584893</v>
      </c>
      <c r="H29" s="31">
        <f>E29-F29-G29</f>
        <v>0.19218778478604515</v>
      </c>
    </row>
    <row r="30" spans="1:8" x14ac:dyDescent="0.3">
      <c r="A30" s="17"/>
      <c r="B30" s="7" t="s">
        <v>68</v>
      </c>
      <c r="C30" s="5"/>
      <c r="D30" s="30"/>
      <c r="E30" s="31">
        <v>0.80800000000000005</v>
      </c>
      <c r="F30" s="31">
        <f>F29/E29*E30</f>
        <v>0.5670889321277327</v>
      </c>
      <c r="G30" s="31">
        <f>G29/E29*E30</f>
        <v>0.22591177007383942</v>
      </c>
      <c r="H30" s="31">
        <f>E30-F30-G30</f>
        <v>1.499929779842793E-2</v>
      </c>
    </row>
    <row r="31" spans="1:8" x14ac:dyDescent="0.3">
      <c r="A31" s="13" t="s">
        <v>69</v>
      </c>
      <c r="B31" s="7" t="s">
        <v>70</v>
      </c>
      <c r="C31" s="16" t="s">
        <v>71</v>
      </c>
      <c r="D31" s="64">
        <v>162</v>
      </c>
      <c r="E31" s="64">
        <v>176</v>
      </c>
      <c r="F31" s="64">
        <v>176</v>
      </c>
      <c r="G31" s="64">
        <v>176</v>
      </c>
      <c r="H31" s="64">
        <v>176</v>
      </c>
    </row>
    <row r="32" spans="1:8" x14ac:dyDescent="0.3">
      <c r="A32" s="13" t="s">
        <v>72</v>
      </c>
      <c r="B32" s="7" t="s">
        <v>73</v>
      </c>
      <c r="C32" s="16" t="s">
        <v>71</v>
      </c>
      <c r="D32" s="30"/>
      <c r="E32" s="64">
        <v>189</v>
      </c>
      <c r="F32" s="64">
        <v>189</v>
      </c>
      <c r="G32" s="64">
        <v>189</v>
      </c>
      <c r="H32" s="64">
        <v>189</v>
      </c>
    </row>
    <row r="33" spans="1:8" ht="37.5" x14ac:dyDescent="0.3">
      <c r="A33" s="15" t="s">
        <v>74</v>
      </c>
      <c r="B33" s="7" t="s">
        <v>221</v>
      </c>
      <c r="C33" s="16" t="s">
        <v>75</v>
      </c>
      <c r="D33" s="30"/>
      <c r="E33" s="64">
        <v>18</v>
      </c>
      <c r="F33" s="64">
        <v>18</v>
      </c>
      <c r="G33" s="64">
        <v>18</v>
      </c>
      <c r="H33" s="64">
        <v>18</v>
      </c>
    </row>
    <row r="34" spans="1:8" ht="37.5" x14ac:dyDescent="0.3">
      <c r="A34" s="17" t="s">
        <v>76</v>
      </c>
      <c r="B34" s="7" t="s">
        <v>77</v>
      </c>
      <c r="C34" s="16" t="s">
        <v>78</v>
      </c>
      <c r="D34" s="30">
        <v>2.72</v>
      </c>
      <c r="E34" s="64">
        <v>0.94</v>
      </c>
      <c r="F34" s="30" t="s">
        <v>75</v>
      </c>
      <c r="G34" s="30" t="s">
        <v>75</v>
      </c>
      <c r="H34" s="30" t="s">
        <v>75</v>
      </c>
    </row>
    <row r="35" spans="1:8" ht="37.5" x14ac:dyDescent="0.3">
      <c r="A35" s="17" t="s">
        <v>79</v>
      </c>
      <c r="B35" s="7" t="s">
        <v>80</v>
      </c>
      <c r="C35" s="16" t="s">
        <v>78</v>
      </c>
      <c r="D35" s="30"/>
      <c r="E35" s="64">
        <v>-22</v>
      </c>
      <c r="F35" s="30" t="s">
        <v>75</v>
      </c>
      <c r="G35" s="30" t="s">
        <v>75</v>
      </c>
      <c r="H35" s="30" t="s">
        <v>75</v>
      </c>
    </row>
    <row r="36" spans="1:8" ht="37.5" x14ac:dyDescent="0.3">
      <c r="A36" s="17" t="s">
        <v>81</v>
      </c>
      <c r="B36" s="7" t="s">
        <v>82</v>
      </c>
      <c r="C36" s="16" t="s">
        <v>78</v>
      </c>
      <c r="D36" s="30"/>
      <c r="E36" s="30"/>
      <c r="F36" s="30"/>
      <c r="G36" s="30"/>
      <c r="H36" s="30"/>
    </row>
    <row r="37" spans="1:8" x14ac:dyDescent="0.3">
      <c r="A37" s="17" t="s">
        <v>83</v>
      </c>
      <c r="B37" s="7" t="s">
        <v>84</v>
      </c>
      <c r="C37" s="16" t="s">
        <v>78</v>
      </c>
      <c r="D37" s="30"/>
      <c r="E37" s="64">
        <v>5</v>
      </c>
      <c r="F37" s="30"/>
      <c r="G37" s="30"/>
      <c r="H37" s="30"/>
    </row>
    <row r="38" spans="1:8" x14ac:dyDescent="0.3">
      <c r="A38" s="13" t="s">
        <v>85</v>
      </c>
      <c r="B38" s="7" t="s">
        <v>86</v>
      </c>
      <c r="C38" s="16" t="s">
        <v>75</v>
      </c>
      <c r="D38" s="30"/>
      <c r="E38" s="64">
        <v>5</v>
      </c>
      <c r="F38" s="30"/>
      <c r="G38" s="30"/>
      <c r="H38" s="30"/>
    </row>
    <row r="39" spans="1:8" x14ac:dyDescent="0.3">
      <c r="A39" s="13" t="s">
        <v>87</v>
      </c>
      <c r="B39" s="7" t="s">
        <v>88</v>
      </c>
      <c r="C39" s="16" t="s">
        <v>78</v>
      </c>
      <c r="D39" s="30"/>
      <c r="E39" s="64">
        <v>15</v>
      </c>
      <c r="F39" s="30"/>
      <c r="G39" s="30"/>
      <c r="H39" s="30"/>
    </row>
    <row r="40" spans="1:8" x14ac:dyDescent="0.3">
      <c r="A40" s="17" t="s">
        <v>89</v>
      </c>
      <c r="B40" s="7" t="s">
        <v>90</v>
      </c>
      <c r="C40" s="16"/>
      <c r="D40" s="30"/>
      <c r="E40" s="30"/>
      <c r="F40" s="30" t="s">
        <v>75</v>
      </c>
      <c r="G40" s="30" t="s">
        <v>75</v>
      </c>
      <c r="H40" s="30" t="s">
        <v>75</v>
      </c>
    </row>
    <row r="41" spans="1:8" x14ac:dyDescent="0.3">
      <c r="A41" s="17" t="s">
        <v>91</v>
      </c>
      <c r="B41" s="7" t="s">
        <v>45</v>
      </c>
      <c r="C41" s="5" t="s">
        <v>217</v>
      </c>
      <c r="D41" s="30"/>
      <c r="E41" s="64">
        <v>8260</v>
      </c>
      <c r="F41" s="30" t="s">
        <v>75</v>
      </c>
      <c r="G41" s="30" t="s">
        <v>75</v>
      </c>
      <c r="H41" s="30" t="s">
        <v>75</v>
      </c>
    </row>
    <row r="42" spans="1:8" x14ac:dyDescent="0.3">
      <c r="A42" s="17"/>
      <c r="B42" s="7" t="s">
        <v>92</v>
      </c>
      <c r="C42" s="5" t="s">
        <v>93</v>
      </c>
      <c r="D42" s="30"/>
      <c r="E42" s="64">
        <v>1862</v>
      </c>
      <c r="F42" s="30"/>
      <c r="G42" s="30"/>
      <c r="H42" s="30"/>
    </row>
    <row r="43" spans="1:8" x14ac:dyDescent="0.3">
      <c r="A43" s="17" t="s">
        <v>94</v>
      </c>
      <c r="B43" s="7" t="s">
        <v>95</v>
      </c>
      <c r="C43" s="5" t="s">
        <v>218</v>
      </c>
      <c r="D43" s="30"/>
      <c r="E43" s="64">
        <v>3920</v>
      </c>
      <c r="F43" s="30" t="s">
        <v>75</v>
      </c>
      <c r="G43" s="30" t="s">
        <v>75</v>
      </c>
      <c r="H43" s="30" t="s">
        <v>75</v>
      </c>
    </row>
    <row r="44" spans="1:8" ht="37.5" x14ac:dyDescent="0.3">
      <c r="A44" s="17" t="s">
        <v>96</v>
      </c>
      <c r="B44" s="7" t="s">
        <v>97</v>
      </c>
      <c r="C44" s="5" t="s">
        <v>98</v>
      </c>
      <c r="D44" s="19"/>
      <c r="E44" s="19"/>
      <c r="F44" s="19"/>
      <c r="G44" s="19"/>
      <c r="H44" s="19"/>
    </row>
    <row r="45" spans="1:8" x14ac:dyDescent="0.3">
      <c r="A45" s="14" t="s">
        <v>99</v>
      </c>
      <c r="B45" s="7" t="s">
        <v>100</v>
      </c>
      <c r="C45" s="5" t="s">
        <v>101</v>
      </c>
      <c r="D45" s="19"/>
      <c r="E45" s="19"/>
      <c r="F45" s="19"/>
      <c r="G45" s="19"/>
      <c r="H45" s="19"/>
    </row>
    <row r="46" spans="1:8" x14ac:dyDescent="0.3">
      <c r="A46" s="17" t="s">
        <v>102</v>
      </c>
      <c r="B46" s="7" t="s">
        <v>103</v>
      </c>
      <c r="C46" s="5" t="s">
        <v>104</v>
      </c>
      <c r="D46" s="19"/>
      <c r="E46" s="19"/>
      <c r="F46" s="19"/>
      <c r="G46" s="19"/>
      <c r="H46" s="19"/>
    </row>
    <row r="47" spans="1:8" ht="37.5" x14ac:dyDescent="0.3">
      <c r="A47" s="17" t="s">
        <v>105</v>
      </c>
      <c r="B47" s="7" t="s">
        <v>106</v>
      </c>
      <c r="C47" s="5" t="s">
        <v>107</v>
      </c>
      <c r="D47" s="19"/>
      <c r="E47" s="19"/>
      <c r="F47" s="19"/>
      <c r="G47" s="19"/>
      <c r="H47" s="19"/>
    </row>
    <row r="48" spans="1:8" ht="37.5" x14ac:dyDescent="0.3">
      <c r="A48" s="17" t="s">
        <v>108</v>
      </c>
      <c r="B48" s="7" t="s">
        <v>109</v>
      </c>
      <c r="C48" s="5" t="s">
        <v>110</v>
      </c>
      <c r="D48" s="19"/>
      <c r="E48" s="30">
        <f>F48+G48+H48</f>
        <v>286.678</v>
      </c>
      <c r="F48" s="64">
        <v>200.43199999999999</v>
      </c>
      <c r="G48" s="64">
        <v>80.870999999999995</v>
      </c>
      <c r="H48" s="64">
        <v>5.375</v>
      </c>
    </row>
    <row r="49" spans="1:8" ht="56.25" x14ac:dyDescent="0.3">
      <c r="A49" s="17" t="s">
        <v>111</v>
      </c>
      <c r="B49" s="7" t="s">
        <v>112</v>
      </c>
      <c r="C49" s="5" t="s">
        <v>110</v>
      </c>
      <c r="D49" s="19"/>
      <c r="E49" s="30">
        <f>F49+G49+H49</f>
        <v>107.34599999999999</v>
      </c>
      <c r="F49" s="64">
        <v>27.785</v>
      </c>
      <c r="G49" s="64">
        <v>75.165999999999997</v>
      </c>
      <c r="H49" s="64">
        <v>4.3949999999999996</v>
      </c>
    </row>
    <row r="50" spans="1:8" ht="56.25" x14ac:dyDescent="0.3">
      <c r="A50" s="17" t="s">
        <v>113</v>
      </c>
      <c r="B50" s="7" t="s">
        <v>114</v>
      </c>
      <c r="C50" s="5" t="s">
        <v>110</v>
      </c>
      <c r="D50" s="19"/>
      <c r="E50" s="30">
        <f>F50+G50+H50</f>
        <v>179.33199999999997</v>
      </c>
      <c r="F50" s="64">
        <f>F48-F49</f>
        <v>172.64699999999999</v>
      </c>
      <c r="G50" s="64">
        <f t="shared" ref="G50:H50" si="5">G48-G49</f>
        <v>5.7049999999999983</v>
      </c>
      <c r="H50" s="64">
        <f t="shared" si="5"/>
        <v>0.98000000000000043</v>
      </c>
    </row>
    <row r="51" spans="1:8" ht="56.25" x14ac:dyDescent="0.3">
      <c r="A51" s="17" t="s">
        <v>115</v>
      </c>
      <c r="B51" s="7" t="s">
        <v>222</v>
      </c>
      <c r="C51" s="5" t="s">
        <v>116</v>
      </c>
      <c r="D51" s="19"/>
      <c r="E51" s="34">
        <v>0.11675000000000001</v>
      </c>
      <c r="F51" s="34">
        <v>0.11638999999999999</v>
      </c>
      <c r="G51" s="34">
        <v>0.11769</v>
      </c>
      <c r="H51" s="34">
        <v>0.17459</v>
      </c>
    </row>
    <row r="52" spans="1:8" x14ac:dyDescent="0.3">
      <c r="A52" s="17" t="s">
        <v>117</v>
      </c>
      <c r="B52" s="7" t="s">
        <v>118</v>
      </c>
      <c r="C52" s="5" t="s">
        <v>119</v>
      </c>
      <c r="D52" s="19"/>
      <c r="E52" s="35">
        <f>E9/E48/1000</f>
        <v>7.2018083006020691E-5</v>
      </c>
      <c r="F52" s="35">
        <f>F9/F48/1000</f>
        <v>6.4385926398978201E-5</v>
      </c>
      <c r="G52" s="35">
        <f t="shared" ref="G52:H52" si="6">G9/G48/1000</f>
        <v>8.9525293368451E-5</v>
      </c>
      <c r="H52" s="35">
        <f t="shared" si="6"/>
        <v>9.3209302325581394E-5</v>
      </c>
    </row>
    <row r="53" spans="1:8" ht="37.5" x14ac:dyDescent="0.3">
      <c r="A53" s="73" t="s">
        <v>120</v>
      </c>
      <c r="B53" s="74" t="s">
        <v>121</v>
      </c>
      <c r="C53" s="82" t="s">
        <v>219</v>
      </c>
      <c r="D53" s="75"/>
      <c r="E53" s="76">
        <v>3797</v>
      </c>
      <c r="F53" s="76"/>
      <c r="G53" s="76" t="s">
        <v>75</v>
      </c>
      <c r="H53" s="76" t="s">
        <v>75</v>
      </c>
    </row>
    <row r="54" spans="1:8" ht="37.5" x14ac:dyDescent="0.3">
      <c r="A54" s="17" t="s">
        <v>122</v>
      </c>
      <c r="B54" s="7" t="s">
        <v>123</v>
      </c>
      <c r="C54" s="16" t="s">
        <v>124</v>
      </c>
      <c r="D54" s="19"/>
      <c r="E54" s="30"/>
      <c r="F54" s="30">
        <v>5</v>
      </c>
      <c r="G54" s="30">
        <v>26</v>
      </c>
      <c r="H54" s="30">
        <v>21</v>
      </c>
    </row>
    <row r="55" spans="1:8" x14ac:dyDescent="0.3">
      <c r="A55" s="78"/>
      <c r="B55" s="79"/>
      <c r="C55" s="80"/>
      <c r="D55" s="81"/>
      <c r="E55" s="81"/>
      <c r="F55" s="81" t="s">
        <v>228</v>
      </c>
      <c r="G55" s="81"/>
      <c r="H55" s="81"/>
    </row>
    <row r="56" spans="1:8" x14ac:dyDescent="0.3">
      <c r="A56" s="77" t="s">
        <v>204</v>
      </c>
      <c r="B56" s="77"/>
      <c r="C56" s="77"/>
      <c r="D56" s="77"/>
      <c r="E56" s="77"/>
      <c r="F56" s="77"/>
      <c r="G56" s="77"/>
      <c r="H56" s="77"/>
    </row>
    <row r="57" spans="1:8" x14ac:dyDescent="0.3">
      <c r="A57" s="46" t="s">
        <v>22</v>
      </c>
      <c r="B57" s="18" t="s">
        <v>199</v>
      </c>
      <c r="C57" s="43" t="s">
        <v>129</v>
      </c>
      <c r="D57" s="36">
        <v>22.688400000000001</v>
      </c>
      <c r="E57" s="36">
        <v>22.688400000000001</v>
      </c>
      <c r="F57" s="36">
        <v>22.688400000000001</v>
      </c>
      <c r="G57" s="29" t="s">
        <v>11</v>
      </c>
      <c r="H57" s="29">
        <v>22.688400000000001</v>
      </c>
    </row>
    <row r="58" spans="1:8" x14ac:dyDescent="0.3">
      <c r="A58" s="46" t="s">
        <v>26</v>
      </c>
      <c r="B58" s="18" t="s">
        <v>205</v>
      </c>
      <c r="C58" s="43" t="s">
        <v>126</v>
      </c>
      <c r="D58" s="37">
        <v>12.904999999999999</v>
      </c>
      <c r="E58" s="37" t="s">
        <v>75</v>
      </c>
      <c r="F58" s="37">
        <v>12.904999999999999</v>
      </c>
      <c r="G58" s="48"/>
      <c r="H58" s="43">
        <v>12.904999999999999</v>
      </c>
    </row>
    <row r="59" spans="1:8" x14ac:dyDescent="0.3">
      <c r="A59" s="21"/>
      <c r="B59" s="18" t="s">
        <v>200</v>
      </c>
      <c r="C59" s="43"/>
      <c r="D59" s="43"/>
      <c r="E59" s="43"/>
      <c r="F59" s="43"/>
      <c r="G59" s="43"/>
      <c r="H59" s="43"/>
    </row>
    <row r="60" spans="1:8" ht="37.5" x14ac:dyDescent="0.3">
      <c r="A60" s="46" t="s">
        <v>2</v>
      </c>
      <c r="B60" s="18" t="s">
        <v>206</v>
      </c>
      <c r="C60" s="43" t="s">
        <v>126</v>
      </c>
      <c r="D60" s="37">
        <v>12.904999999999999</v>
      </c>
      <c r="E60" s="37" t="s">
        <v>75</v>
      </c>
      <c r="F60" s="37">
        <v>12.904999999999999</v>
      </c>
      <c r="G60" s="47">
        <v>0</v>
      </c>
      <c r="H60" s="37">
        <v>12.904999999999999</v>
      </c>
    </row>
    <row r="61" spans="1:8" ht="3.4" hidden="1" customHeight="1" x14ac:dyDescent="0.3">
      <c r="A61" s="46" t="s">
        <v>3</v>
      </c>
      <c r="B61" s="18" t="s">
        <v>125</v>
      </c>
      <c r="C61" s="43" t="s">
        <v>126</v>
      </c>
      <c r="D61" s="37"/>
      <c r="E61" s="37" t="s">
        <v>75</v>
      </c>
      <c r="F61" s="37"/>
      <c r="G61" s="37"/>
      <c r="H61" s="37"/>
    </row>
    <row r="62" spans="1:8" ht="37.5" x14ac:dyDescent="0.3">
      <c r="A62" s="46" t="s">
        <v>4</v>
      </c>
      <c r="B62" s="18" t="s">
        <v>127</v>
      </c>
      <c r="C62" s="43" t="s">
        <v>126</v>
      </c>
      <c r="D62" s="37">
        <v>2.8260000000000001</v>
      </c>
      <c r="E62" s="37" t="s">
        <v>75</v>
      </c>
      <c r="F62" s="37">
        <v>2.8260000000000001</v>
      </c>
      <c r="G62" s="37">
        <v>2.8260000000000001</v>
      </c>
      <c r="H62" s="37">
        <v>2.8260000000000001</v>
      </c>
    </row>
    <row r="63" spans="1:8" ht="37.5" x14ac:dyDescent="0.3">
      <c r="A63" s="46" t="s">
        <v>30</v>
      </c>
      <c r="B63" s="18" t="s">
        <v>128</v>
      </c>
      <c r="C63" s="43" t="s">
        <v>129</v>
      </c>
      <c r="D63" s="37">
        <v>22.688400000000001</v>
      </c>
      <c r="E63" s="37">
        <v>22.688400000000001</v>
      </c>
      <c r="F63" s="37" t="s">
        <v>11</v>
      </c>
      <c r="G63" s="37">
        <v>22.688400000000001</v>
      </c>
      <c r="H63" s="37" t="s">
        <v>75</v>
      </c>
    </row>
    <row r="64" spans="1:8" x14ac:dyDescent="0.3">
      <c r="A64" s="62" t="s">
        <v>5</v>
      </c>
      <c r="B64" s="18" t="s">
        <v>220</v>
      </c>
      <c r="C64" s="43"/>
      <c r="D64" s="37"/>
      <c r="E64" s="37"/>
      <c r="F64" s="37"/>
      <c r="G64" s="37"/>
      <c r="H64" s="37"/>
    </row>
    <row r="65" spans="1:8" x14ac:dyDescent="0.3">
      <c r="A65" s="62"/>
      <c r="B65" s="18" t="s">
        <v>130</v>
      </c>
      <c r="C65" s="43"/>
      <c r="D65" s="37">
        <v>2.5939999999999999</v>
      </c>
      <c r="E65" s="37">
        <v>2.5939999999999999</v>
      </c>
      <c r="F65" s="37" t="s">
        <v>11</v>
      </c>
      <c r="G65" s="37">
        <v>2.5939999999999999</v>
      </c>
      <c r="H65" s="37" t="s">
        <v>75</v>
      </c>
    </row>
    <row r="66" spans="1:8" ht="37.5" x14ac:dyDescent="0.3">
      <c r="A66" s="46" t="s">
        <v>32</v>
      </c>
      <c r="B66" s="18" t="s">
        <v>118</v>
      </c>
      <c r="C66" s="43" t="s">
        <v>131</v>
      </c>
      <c r="D66" s="38">
        <v>6.4399999999999993E-5</v>
      </c>
      <c r="E66" s="37" t="s">
        <v>11</v>
      </c>
      <c r="F66" s="37"/>
      <c r="G66" s="38">
        <v>6.4399999999999993E-5</v>
      </c>
      <c r="H66" s="37"/>
    </row>
    <row r="67" spans="1:8" ht="56.25" x14ac:dyDescent="0.3">
      <c r="A67" s="46">
        <v>5</v>
      </c>
      <c r="B67" s="18" t="s">
        <v>209</v>
      </c>
      <c r="C67" s="43" t="s">
        <v>132</v>
      </c>
      <c r="D67" s="39">
        <v>0.11638999999999999</v>
      </c>
      <c r="E67" s="37"/>
      <c r="F67" s="37" t="s">
        <v>11</v>
      </c>
      <c r="G67" s="38">
        <v>0.11638999999999999</v>
      </c>
      <c r="H67" s="37" t="s">
        <v>11</v>
      </c>
    </row>
    <row r="68" spans="1:8" x14ac:dyDescent="0.3">
      <c r="A68" s="21"/>
      <c r="B68" s="63" t="s">
        <v>133</v>
      </c>
      <c r="C68" s="63"/>
      <c r="D68" s="63"/>
      <c r="E68" s="63"/>
      <c r="F68" s="63"/>
      <c r="G68" s="63"/>
      <c r="H68" s="63"/>
    </row>
    <row r="69" spans="1:8" ht="37.5" x14ac:dyDescent="0.3">
      <c r="A69" s="46" t="s">
        <v>36</v>
      </c>
      <c r="B69" s="18" t="s">
        <v>134</v>
      </c>
      <c r="C69" s="43" t="s">
        <v>135</v>
      </c>
      <c r="D69" s="47">
        <f>E69+F69</f>
        <v>81173.97</v>
      </c>
      <c r="E69" s="48">
        <f>E70</f>
        <v>36126.154999999999</v>
      </c>
      <c r="F69" s="48">
        <f>F70+F90</f>
        <v>45047.815000000002</v>
      </c>
      <c r="G69" s="48">
        <f>E69</f>
        <v>36126.154999999999</v>
      </c>
      <c r="H69" s="48">
        <f>F69</f>
        <v>45047.815000000002</v>
      </c>
    </row>
    <row r="70" spans="1:8" x14ac:dyDescent="0.3">
      <c r="A70" s="46" t="s">
        <v>13</v>
      </c>
      <c r="B70" s="18" t="s">
        <v>136</v>
      </c>
      <c r="C70" s="43" t="s">
        <v>135</v>
      </c>
      <c r="D70" s="47">
        <f>E70+F70</f>
        <v>70191.043000000005</v>
      </c>
      <c r="E70" s="48">
        <f>E71+E76</f>
        <v>36126.154999999999</v>
      </c>
      <c r="F70" s="48">
        <f>F71+F82+F83+F85+F86</f>
        <v>34064.887999999999</v>
      </c>
      <c r="G70" s="48">
        <f>E70</f>
        <v>36126.154999999999</v>
      </c>
      <c r="H70" s="43">
        <f>F70</f>
        <v>34064.887999999999</v>
      </c>
    </row>
    <row r="71" spans="1:8" x14ac:dyDescent="0.3">
      <c r="A71" s="62" t="s">
        <v>201</v>
      </c>
      <c r="B71" s="49" t="s">
        <v>137</v>
      </c>
      <c r="C71" s="43" t="s">
        <v>135</v>
      </c>
      <c r="D71" s="50">
        <f>E71+F71</f>
        <v>32866.252</v>
      </c>
      <c r="E71" s="53">
        <v>27508.407999999999</v>
      </c>
      <c r="F71" s="54">
        <v>5357.8440000000001</v>
      </c>
      <c r="G71" s="53">
        <f>E71</f>
        <v>27508.407999999999</v>
      </c>
      <c r="H71" s="54">
        <f>H73</f>
        <v>4453.1350000000002</v>
      </c>
    </row>
    <row r="72" spans="1:8" x14ac:dyDescent="0.3">
      <c r="A72" s="62"/>
      <c r="B72" s="49"/>
      <c r="C72" s="43" t="s">
        <v>135</v>
      </c>
      <c r="D72" s="50"/>
      <c r="E72" s="53"/>
      <c r="F72" s="54"/>
      <c r="G72" s="53"/>
      <c r="H72" s="54"/>
    </row>
    <row r="73" spans="1:8" x14ac:dyDescent="0.3">
      <c r="A73" s="21"/>
      <c r="B73" s="18" t="s">
        <v>138</v>
      </c>
      <c r="C73" s="43" t="s">
        <v>135</v>
      </c>
      <c r="D73" s="48">
        <f>E73+F73</f>
        <v>29812.538</v>
      </c>
      <c r="E73" s="68">
        <v>25359.402999999998</v>
      </c>
      <c r="F73" s="69">
        <v>4453.1350000000002</v>
      </c>
      <c r="G73" s="48">
        <f>E73</f>
        <v>25359.402999999998</v>
      </c>
      <c r="H73" s="43">
        <f>F73</f>
        <v>4453.1350000000002</v>
      </c>
    </row>
    <row r="74" spans="1:8" x14ac:dyDescent="0.3">
      <c r="A74" s="21"/>
      <c r="B74" s="18" t="s">
        <v>139</v>
      </c>
      <c r="C74" s="43" t="s">
        <v>135</v>
      </c>
      <c r="D74" s="43"/>
      <c r="E74" s="43" t="s">
        <v>75</v>
      </c>
      <c r="F74" s="43"/>
      <c r="G74" s="43" t="s">
        <v>75</v>
      </c>
      <c r="H74" s="43"/>
    </row>
    <row r="75" spans="1:8" x14ac:dyDescent="0.3">
      <c r="A75" s="21"/>
      <c r="B75" s="18" t="s">
        <v>140</v>
      </c>
      <c r="C75" s="43" t="s">
        <v>135</v>
      </c>
      <c r="D75" s="43"/>
      <c r="E75" s="43"/>
      <c r="F75" s="43" t="s">
        <v>75</v>
      </c>
      <c r="G75" s="43"/>
      <c r="H75" s="43" t="s">
        <v>75</v>
      </c>
    </row>
    <row r="76" spans="1:8" x14ac:dyDescent="0.3">
      <c r="A76" s="46" t="s">
        <v>141</v>
      </c>
      <c r="B76" s="18" t="s">
        <v>1</v>
      </c>
      <c r="C76" s="43" t="s">
        <v>135</v>
      </c>
      <c r="D76" s="47">
        <f>E76</f>
        <v>8617.7469999999994</v>
      </c>
      <c r="E76" s="68">
        <v>8617.7469999999994</v>
      </c>
      <c r="F76" s="43" t="s">
        <v>75</v>
      </c>
      <c r="G76" s="48">
        <f>E76</f>
        <v>8617.7469999999994</v>
      </c>
      <c r="H76" s="43" t="s">
        <v>75</v>
      </c>
    </row>
    <row r="77" spans="1:8" x14ac:dyDescent="0.3">
      <c r="A77" s="46" t="s">
        <v>142</v>
      </c>
      <c r="B77" s="18" t="s">
        <v>143</v>
      </c>
      <c r="C77" s="43" t="s">
        <v>135</v>
      </c>
      <c r="D77" s="43"/>
      <c r="E77" s="43"/>
      <c r="F77" s="43"/>
      <c r="G77" s="43"/>
      <c r="H77" s="43"/>
    </row>
    <row r="78" spans="1:8" x14ac:dyDescent="0.3">
      <c r="A78" s="21"/>
      <c r="B78" s="18" t="s">
        <v>144</v>
      </c>
      <c r="C78" s="43" t="s">
        <v>135</v>
      </c>
      <c r="D78" s="43"/>
      <c r="E78" s="43"/>
      <c r="F78" s="43"/>
      <c r="G78" s="43"/>
      <c r="H78" s="43"/>
    </row>
    <row r="79" spans="1:8" x14ac:dyDescent="0.3">
      <c r="A79" s="21"/>
      <c r="B79" s="18" t="s">
        <v>138</v>
      </c>
      <c r="C79" s="43" t="s">
        <v>135</v>
      </c>
      <c r="D79" s="48"/>
      <c r="E79" s="48"/>
      <c r="F79" s="43" t="s">
        <v>75</v>
      </c>
      <c r="G79" s="48"/>
      <c r="H79" s="43" t="s">
        <v>75</v>
      </c>
    </row>
    <row r="80" spans="1:8" x14ac:dyDescent="0.3">
      <c r="A80" s="21"/>
      <c r="B80" s="18" t="s">
        <v>139</v>
      </c>
      <c r="C80" s="43" t="s">
        <v>135</v>
      </c>
      <c r="D80" s="43"/>
      <c r="E80" s="43" t="s">
        <v>75</v>
      </c>
      <c r="F80" s="43"/>
      <c r="G80" s="43"/>
      <c r="H80" s="43"/>
    </row>
    <row r="81" spans="1:8" x14ac:dyDescent="0.3">
      <c r="A81" s="21"/>
      <c r="B81" s="18" t="s">
        <v>140</v>
      </c>
      <c r="C81" s="43" t="s">
        <v>135</v>
      </c>
      <c r="D81" s="43"/>
      <c r="E81" s="43"/>
      <c r="F81" s="43" t="s">
        <v>75</v>
      </c>
      <c r="G81" s="43"/>
      <c r="H81" s="43" t="s">
        <v>75</v>
      </c>
    </row>
    <row r="82" spans="1:8" x14ac:dyDescent="0.3">
      <c r="A82" s="46" t="s">
        <v>145</v>
      </c>
      <c r="B82" s="18" t="s">
        <v>146</v>
      </c>
      <c r="C82" s="43" t="s">
        <v>135</v>
      </c>
      <c r="D82" s="37">
        <f>F82</f>
        <v>196.607</v>
      </c>
      <c r="E82" s="43" t="s">
        <v>75</v>
      </c>
      <c r="F82" s="70">
        <v>196.607</v>
      </c>
      <c r="G82" s="43"/>
      <c r="H82" s="43">
        <f>F82</f>
        <v>196.607</v>
      </c>
    </row>
    <row r="83" spans="1:8" ht="37.5" x14ac:dyDescent="0.3">
      <c r="A83" s="46" t="s">
        <v>147</v>
      </c>
      <c r="B83" s="18" t="s">
        <v>148</v>
      </c>
      <c r="C83" s="43" t="s">
        <v>135</v>
      </c>
      <c r="D83" s="37">
        <f>F83</f>
        <v>1446.579</v>
      </c>
      <c r="E83" s="43" t="s">
        <v>75</v>
      </c>
      <c r="F83" s="71">
        <v>1446.579</v>
      </c>
      <c r="G83" s="43"/>
      <c r="H83" s="43">
        <f t="shared" ref="H83" si="7">F83</f>
        <v>1446.579</v>
      </c>
    </row>
    <row r="84" spans="1:8" ht="56.25" x14ac:dyDescent="0.3">
      <c r="A84" s="46" t="s">
        <v>149</v>
      </c>
      <c r="B84" s="18" t="s">
        <v>150</v>
      </c>
      <c r="C84" s="43" t="s">
        <v>135</v>
      </c>
      <c r="D84" s="43"/>
      <c r="E84" s="43" t="s">
        <v>75</v>
      </c>
      <c r="F84" s="43"/>
      <c r="G84" s="43"/>
      <c r="H84" s="43">
        <f t="shared" ref="H84:H91" si="8">F84</f>
        <v>0</v>
      </c>
    </row>
    <row r="85" spans="1:8" x14ac:dyDescent="0.3">
      <c r="A85" s="46" t="s">
        <v>14</v>
      </c>
      <c r="B85" s="18" t="s">
        <v>151</v>
      </c>
      <c r="C85" s="43" t="s">
        <v>135</v>
      </c>
      <c r="D85" s="37">
        <f>F85</f>
        <v>19944.094000000001</v>
      </c>
      <c r="E85" s="43" t="s">
        <v>75</v>
      </c>
      <c r="F85" s="69">
        <v>19944.094000000001</v>
      </c>
      <c r="G85" s="43"/>
      <c r="H85" s="43">
        <f t="shared" si="8"/>
        <v>19944.094000000001</v>
      </c>
    </row>
    <row r="86" spans="1:8" x14ac:dyDescent="0.3">
      <c r="A86" s="46" t="s">
        <v>15</v>
      </c>
      <c r="B86" s="18" t="s">
        <v>152</v>
      </c>
      <c r="C86" s="43" t="s">
        <v>135</v>
      </c>
      <c r="D86" s="37">
        <f t="shared" ref="D86:D87" si="9">F86</f>
        <v>7119.7640000000001</v>
      </c>
      <c r="E86" s="43" t="s">
        <v>75</v>
      </c>
      <c r="F86" s="69">
        <v>7119.7640000000001</v>
      </c>
      <c r="G86" s="43"/>
      <c r="H86" s="43">
        <f t="shared" si="8"/>
        <v>7119.7640000000001</v>
      </c>
    </row>
    <row r="87" spans="1:8" ht="56.25" x14ac:dyDescent="0.3">
      <c r="A87" s="46" t="s">
        <v>153</v>
      </c>
      <c r="B87" s="18" t="s">
        <v>154</v>
      </c>
      <c r="C87" s="43" t="s">
        <v>135</v>
      </c>
      <c r="D87" s="37">
        <f t="shared" si="9"/>
        <v>4387.701</v>
      </c>
      <c r="E87" s="43" t="s">
        <v>75</v>
      </c>
      <c r="F87" s="70">
        <v>4387.701</v>
      </c>
      <c r="G87" s="43"/>
      <c r="H87" s="43">
        <f t="shared" si="8"/>
        <v>4387.701</v>
      </c>
    </row>
    <row r="88" spans="1:8" ht="56.25" x14ac:dyDescent="0.3">
      <c r="A88" s="46" t="s">
        <v>155</v>
      </c>
      <c r="B88" s="18" t="s">
        <v>156</v>
      </c>
      <c r="C88" s="43" t="s">
        <v>135</v>
      </c>
      <c r="D88" s="37">
        <f>F88</f>
        <v>2043.3889999999999</v>
      </c>
      <c r="E88" s="43" t="s">
        <v>75</v>
      </c>
      <c r="F88" s="70">
        <v>2043.3889999999999</v>
      </c>
      <c r="G88" s="43"/>
      <c r="H88" s="43">
        <f t="shared" si="8"/>
        <v>2043.3889999999999</v>
      </c>
    </row>
    <row r="89" spans="1:8" x14ac:dyDescent="0.3">
      <c r="A89" s="46" t="s">
        <v>157</v>
      </c>
      <c r="B89" s="18" t="s">
        <v>158</v>
      </c>
      <c r="C89" s="43" t="s">
        <v>135</v>
      </c>
      <c r="D89" s="37">
        <f>F89</f>
        <v>688.673</v>
      </c>
      <c r="E89" s="43" t="s">
        <v>11</v>
      </c>
      <c r="F89" s="71">
        <v>688.673</v>
      </c>
      <c r="G89" s="43"/>
      <c r="H89" s="43">
        <f t="shared" si="8"/>
        <v>688.673</v>
      </c>
    </row>
    <row r="90" spans="1:8" x14ac:dyDescent="0.3">
      <c r="A90" s="46" t="s">
        <v>159</v>
      </c>
      <c r="B90" s="18" t="s">
        <v>160</v>
      </c>
      <c r="C90" s="43" t="s">
        <v>135</v>
      </c>
      <c r="D90" s="37">
        <f t="shared" ref="D90:D91" si="10">F90</f>
        <v>10982.927</v>
      </c>
      <c r="E90" s="43" t="s">
        <v>75</v>
      </c>
      <c r="F90" s="71">
        <v>10982.927</v>
      </c>
      <c r="G90" s="43"/>
      <c r="H90" s="43">
        <f t="shared" si="8"/>
        <v>10982.927</v>
      </c>
    </row>
    <row r="91" spans="1:8" x14ac:dyDescent="0.3">
      <c r="A91" s="46" t="s">
        <v>38</v>
      </c>
      <c r="B91" s="18" t="s">
        <v>161</v>
      </c>
      <c r="C91" s="43" t="s">
        <v>135</v>
      </c>
      <c r="D91" s="37">
        <f t="shared" si="10"/>
        <v>5800.018</v>
      </c>
      <c r="E91" s="43" t="s">
        <v>75</v>
      </c>
      <c r="F91" s="71">
        <v>5800.018</v>
      </c>
      <c r="G91" s="43"/>
      <c r="H91" s="43">
        <f t="shared" si="8"/>
        <v>5800.018</v>
      </c>
    </row>
    <row r="92" spans="1:8" x14ac:dyDescent="0.3">
      <c r="A92" s="46" t="s">
        <v>40</v>
      </c>
      <c r="B92" s="18" t="s">
        <v>162</v>
      </c>
      <c r="C92" s="43" t="s">
        <v>135</v>
      </c>
      <c r="D92" s="43"/>
      <c r="E92" s="43" t="s">
        <v>75</v>
      </c>
      <c r="F92" s="43"/>
      <c r="G92" s="43"/>
      <c r="H92" s="43"/>
    </row>
    <row r="93" spans="1:8" x14ac:dyDescent="0.3">
      <c r="A93" s="46" t="s">
        <v>207</v>
      </c>
      <c r="B93" s="18" t="s">
        <v>163</v>
      </c>
      <c r="C93" s="43" t="s">
        <v>135</v>
      </c>
      <c r="D93" s="43"/>
      <c r="E93" s="43" t="s">
        <v>75</v>
      </c>
      <c r="F93" s="43"/>
      <c r="G93" s="43"/>
      <c r="H93" s="43"/>
    </row>
    <row r="94" spans="1:8" x14ac:dyDescent="0.3">
      <c r="A94" s="46" t="s">
        <v>53</v>
      </c>
      <c r="B94" s="18" t="s">
        <v>6</v>
      </c>
      <c r="C94" s="43" t="s">
        <v>135</v>
      </c>
      <c r="D94" s="43"/>
      <c r="E94" s="43" t="s">
        <v>75</v>
      </c>
      <c r="F94" s="43"/>
      <c r="G94" s="43"/>
      <c r="H94" s="43"/>
    </row>
    <row r="95" spans="1:8" ht="37.5" x14ac:dyDescent="0.3">
      <c r="A95" s="46" t="s">
        <v>55</v>
      </c>
      <c r="B95" s="18" t="s">
        <v>223</v>
      </c>
      <c r="C95" s="43" t="s">
        <v>135</v>
      </c>
      <c r="D95" s="47">
        <f>D69+D91+D92+D93</f>
        <v>86973.987999999998</v>
      </c>
      <c r="E95" s="43" t="s">
        <v>11</v>
      </c>
      <c r="F95" s="48">
        <f>F69+F91+F92+F93</f>
        <v>50847.832999999999</v>
      </c>
      <c r="G95" s="48"/>
      <c r="H95" s="48">
        <f>F95</f>
        <v>50847.832999999999</v>
      </c>
    </row>
    <row r="96" spans="1:8" ht="37.5" x14ac:dyDescent="0.3">
      <c r="A96" s="46" t="s">
        <v>58</v>
      </c>
      <c r="B96" s="18" t="s">
        <v>164</v>
      </c>
      <c r="C96" s="43" t="s">
        <v>135</v>
      </c>
      <c r="D96" s="47">
        <f>D95+D94</f>
        <v>86973.987999999998</v>
      </c>
      <c r="E96" s="43" t="s">
        <v>11</v>
      </c>
      <c r="F96" s="48">
        <f t="shared" ref="F96:H96" si="11">F95+F94</f>
        <v>50847.832999999999</v>
      </c>
      <c r="G96" s="48"/>
      <c r="H96" s="48">
        <f t="shared" si="11"/>
        <v>50847.832999999999</v>
      </c>
    </row>
    <row r="97" spans="1:12" x14ac:dyDescent="0.3">
      <c r="A97" s="46" t="s">
        <v>61</v>
      </c>
      <c r="B97" s="18" t="s">
        <v>165</v>
      </c>
      <c r="C97" s="43" t="s">
        <v>135</v>
      </c>
      <c r="D97" s="43"/>
      <c r="E97" s="43" t="s">
        <v>75</v>
      </c>
      <c r="F97" s="43"/>
      <c r="G97" s="43"/>
      <c r="H97" s="43"/>
    </row>
    <row r="98" spans="1:12" ht="37.5" x14ac:dyDescent="0.3">
      <c r="A98" s="46" t="s">
        <v>63</v>
      </c>
      <c r="B98" s="18" t="s">
        <v>166</v>
      </c>
      <c r="C98" s="43" t="s">
        <v>7</v>
      </c>
      <c r="D98" s="40">
        <f>D96/E57+0.01</f>
        <v>3833.4221401244686</v>
      </c>
      <c r="E98" s="10">
        <f>E69/(E57-E65)</f>
        <v>1797.8220300183134</v>
      </c>
      <c r="F98" s="10">
        <f>D98-E98</f>
        <v>2035.6001101061552</v>
      </c>
      <c r="G98" s="10">
        <f t="shared" ref="G98:H98" si="12">E98</f>
        <v>1797.8220300183134</v>
      </c>
      <c r="H98" s="10">
        <f t="shared" si="12"/>
        <v>2035.6001101061552</v>
      </c>
    </row>
    <row r="99" spans="1:12" x14ac:dyDescent="0.3">
      <c r="A99" s="46" t="s">
        <v>65</v>
      </c>
      <c r="B99" s="18" t="s">
        <v>167</v>
      </c>
      <c r="C99" s="43" t="s">
        <v>135</v>
      </c>
      <c r="D99" s="72">
        <v>3200.5909999999999</v>
      </c>
      <c r="E99" s="48">
        <f>E69/D96*D99</f>
        <v>1329.4210052505007</v>
      </c>
      <c r="F99" s="48">
        <f>D99-E99</f>
        <v>1871.1699947494992</v>
      </c>
      <c r="G99" s="48">
        <f t="shared" ref="G99:H100" si="13">E99</f>
        <v>1329.4210052505007</v>
      </c>
      <c r="H99" s="48">
        <f t="shared" si="13"/>
        <v>1871.1699947494992</v>
      </c>
    </row>
    <row r="100" spans="1:12" x14ac:dyDescent="0.3">
      <c r="A100" s="46"/>
      <c r="B100" s="18" t="s">
        <v>168</v>
      </c>
      <c r="C100" s="43" t="s">
        <v>135</v>
      </c>
      <c r="D100" s="43">
        <v>0</v>
      </c>
      <c r="E100" s="48">
        <f>D100*E69/D69</f>
        <v>0</v>
      </c>
      <c r="F100" s="48">
        <f>D100-E100</f>
        <v>0</v>
      </c>
      <c r="G100" s="48">
        <f t="shared" si="13"/>
        <v>0</v>
      </c>
      <c r="H100" s="48">
        <f t="shared" si="13"/>
        <v>0</v>
      </c>
    </row>
    <row r="101" spans="1:12" ht="37.5" x14ac:dyDescent="0.3">
      <c r="A101" s="46" t="s">
        <v>69</v>
      </c>
      <c r="B101" s="18" t="s">
        <v>169</v>
      </c>
      <c r="C101" s="43" t="s">
        <v>135</v>
      </c>
      <c r="D101" s="48">
        <f>D96+D97+D99</f>
        <v>90174.578999999998</v>
      </c>
      <c r="E101" s="48">
        <f>G101</f>
        <v>37455.576005250499</v>
      </c>
      <c r="F101" s="48">
        <f>F96+F97+F99</f>
        <v>52719.002994749499</v>
      </c>
      <c r="G101" s="48">
        <f>G69+G99</f>
        <v>37455.576005250499</v>
      </c>
      <c r="H101" s="48">
        <f>F101</f>
        <v>52719.002994749499</v>
      </c>
    </row>
    <row r="102" spans="1:12" ht="37.5" x14ac:dyDescent="0.3">
      <c r="A102" s="46" t="s">
        <v>72</v>
      </c>
      <c r="B102" s="18" t="s">
        <v>170</v>
      </c>
      <c r="C102" s="43" t="s">
        <v>7</v>
      </c>
      <c r="D102" s="10">
        <f>(D101/D57)</f>
        <v>3974.4794256095624</v>
      </c>
      <c r="E102" s="43" t="s">
        <v>75</v>
      </c>
      <c r="F102" s="43" t="s">
        <v>75</v>
      </c>
      <c r="G102" s="10">
        <f>D102</f>
        <v>3974.4794256095624</v>
      </c>
      <c r="H102" s="43" t="s">
        <v>75</v>
      </c>
    </row>
    <row r="103" spans="1:12" ht="37.5" x14ac:dyDescent="0.3">
      <c r="A103" s="46" t="s">
        <v>74</v>
      </c>
      <c r="B103" s="18" t="s">
        <v>171</v>
      </c>
      <c r="C103" s="43" t="s">
        <v>7</v>
      </c>
      <c r="D103" s="10">
        <f>D102*1.2</f>
        <v>4769.3753107314751</v>
      </c>
      <c r="E103" s="43" t="s">
        <v>75</v>
      </c>
      <c r="F103" s="43" t="s">
        <v>75</v>
      </c>
      <c r="G103" s="10">
        <f>D103</f>
        <v>4769.3753107314751</v>
      </c>
      <c r="H103" s="43" t="s">
        <v>75</v>
      </c>
    </row>
    <row r="104" spans="1:12" x14ac:dyDescent="0.3">
      <c r="A104" s="46" t="s">
        <v>76</v>
      </c>
      <c r="B104" s="18" t="s">
        <v>172</v>
      </c>
      <c r="C104" s="43"/>
      <c r="D104" s="43"/>
      <c r="E104" s="10"/>
      <c r="F104" s="10"/>
      <c r="G104" s="43"/>
      <c r="H104" s="10"/>
    </row>
    <row r="105" spans="1:12" x14ac:dyDescent="0.3">
      <c r="A105" s="46" t="s">
        <v>173</v>
      </c>
      <c r="B105" s="18" t="s">
        <v>174</v>
      </c>
      <c r="C105" s="43" t="s">
        <v>7</v>
      </c>
      <c r="D105" s="10">
        <v>1863.98</v>
      </c>
      <c r="E105" s="10">
        <f>(E99+E69)/(E57-E65)</f>
        <v>1863.980810835382</v>
      </c>
      <c r="F105" s="43" t="s">
        <v>75</v>
      </c>
      <c r="G105" s="10">
        <f>E105</f>
        <v>1863.980810835382</v>
      </c>
      <c r="H105" s="43" t="s">
        <v>75</v>
      </c>
    </row>
    <row r="106" spans="1:12" x14ac:dyDescent="0.3">
      <c r="A106" s="46" t="s">
        <v>175</v>
      </c>
      <c r="B106" s="18" t="s">
        <v>176</v>
      </c>
      <c r="C106" s="43" t="s">
        <v>177</v>
      </c>
      <c r="D106" s="10">
        <v>340430.09</v>
      </c>
      <c r="E106" s="43" t="s">
        <v>11</v>
      </c>
      <c r="F106" s="10">
        <f>(F96+F99)/12*1000/F58</f>
        <v>340430.08520437492</v>
      </c>
      <c r="G106" s="43"/>
      <c r="H106" s="10">
        <f>F106</f>
        <v>340430.08520437492</v>
      </c>
    </row>
    <row r="107" spans="1:12" x14ac:dyDescent="0.3">
      <c r="A107" s="46" t="s">
        <v>79</v>
      </c>
      <c r="B107" s="18" t="s">
        <v>178</v>
      </c>
      <c r="C107" s="43"/>
      <c r="D107" s="43"/>
      <c r="E107" s="10"/>
      <c r="F107" s="10"/>
      <c r="G107" s="43"/>
      <c r="H107" s="43"/>
    </row>
    <row r="108" spans="1:12" x14ac:dyDescent="0.3">
      <c r="A108" s="46" t="s">
        <v>179</v>
      </c>
      <c r="B108" s="18" t="s">
        <v>180</v>
      </c>
      <c r="C108" s="43" t="s">
        <v>7</v>
      </c>
      <c r="D108" s="10">
        <f>D105*1.2</f>
        <v>2236.7759999999998</v>
      </c>
      <c r="E108" s="10">
        <f>D108</f>
        <v>2236.7759999999998</v>
      </c>
      <c r="F108" s="43" t="s">
        <v>75</v>
      </c>
      <c r="G108" s="10">
        <f>E108</f>
        <v>2236.7759999999998</v>
      </c>
      <c r="H108" s="43" t="s">
        <v>75</v>
      </c>
    </row>
    <row r="109" spans="1:12" x14ac:dyDescent="0.3">
      <c r="A109" s="46" t="s">
        <v>181</v>
      </c>
      <c r="B109" s="18" t="s">
        <v>182</v>
      </c>
      <c r="C109" s="43" t="s">
        <v>177</v>
      </c>
      <c r="D109" s="10">
        <f>F109</f>
        <v>408516.10800000001</v>
      </c>
      <c r="E109" s="43" t="s">
        <v>11</v>
      </c>
      <c r="F109" s="10">
        <f>D106*1.2</f>
        <v>408516.10800000001</v>
      </c>
      <c r="G109" s="43"/>
      <c r="H109" s="10">
        <f>F109</f>
        <v>408516.10800000001</v>
      </c>
    </row>
    <row r="110" spans="1:12" x14ac:dyDescent="0.3">
      <c r="A110" s="21"/>
      <c r="B110" s="54" t="s">
        <v>183</v>
      </c>
      <c r="C110" s="54"/>
      <c r="D110" s="54"/>
      <c r="E110" s="54"/>
      <c r="F110" s="54"/>
      <c r="G110" s="54"/>
      <c r="H110" s="54"/>
    </row>
    <row r="111" spans="1:12" ht="37.5" x14ac:dyDescent="0.3">
      <c r="A111" s="46" t="s">
        <v>81</v>
      </c>
      <c r="B111" s="18" t="s">
        <v>184</v>
      </c>
      <c r="C111" s="43"/>
      <c r="D111" s="43"/>
      <c r="E111" s="10"/>
      <c r="F111" s="10"/>
      <c r="G111" s="43"/>
      <c r="H111" s="43"/>
    </row>
    <row r="112" spans="1:12" ht="37.5" x14ac:dyDescent="0.3">
      <c r="A112" s="46" t="s">
        <v>185</v>
      </c>
      <c r="B112" s="18" t="s">
        <v>186</v>
      </c>
      <c r="C112" s="43"/>
      <c r="D112" s="10"/>
      <c r="E112" s="10"/>
      <c r="F112" s="10"/>
      <c r="G112" s="43"/>
      <c r="H112" s="43"/>
      <c r="L112" s="28"/>
    </row>
    <row r="113" spans="1:11" x14ac:dyDescent="0.3">
      <c r="A113" s="46" t="s">
        <v>187</v>
      </c>
      <c r="B113" s="18" t="s">
        <v>180</v>
      </c>
      <c r="C113" s="43" t="s">
        <v>7</v>
      </c>
      <c r="D113" s="10">
        <f>D105</f>
        <v>1863.98</v>
      </c>
      <c r="E113" s="10">
        <f>D113</f>
        <v>1863.98</v>
      </c>
      <c r="F113" s="43" t="s">
        <v>75</v>
      </c>
      <c r="G113" s="10">
        <f>D113</f>
        <v>1863.98</v>
      </c>
      <c r="H113" s="43" t="s">
        <v>75</v>
      </c>
    </row>
    <row r="114" spans="1:11" x14ac:dyDescent="0.3">
      <c r="A114" s="46" t="s">
        <v>188</v>
      </c>
      <c r="B114" s="18" t="s">
        <v>182</v>
      </c>
      <c r="C114" s="43" t="s">
        <v>7</v>
      </c>
      <c r="D114" s="10">
        <f>(F96+F99)/12*1000/F58</f>
        <v>340430.08520437492</v>
      </c>
      <c r="E114" s="43" t="s">
        <v>75</v>
      </c>
      <c r="F114" s="10">
        <v>340430.09</v>
      </c>
      <c r="G114" s="10"/>
      <c r="H114" s="10">
        <f>D114</f>
        <v>340430.08520437492</v>
      </c>
    </row>
    <row r="115" spans="1:11" ht="37.5" x14ac:dyDescent="0.3">
      <c r="A115" s="46" t="s">
        <v>189</v>
      </c>
      <c r="B115" s="18" t="s">
        <v>190</v>
      </c>
      <c r="C115" s="43"/>
      <c r="D115" s="43"/>
      <c r="E115" s="10"/>
      <c r="F115" s="10"/>
      <c r="G115" s="43"/>
      <c r="H115" s="43"/>
    </row>
    <row r="116" spans="1:11" x14ac:dyDescent="0.3">
      <c r="A116" s="46" t="s">
        <v>191</v>
      </c>
      <c r="B116" s="18" t="s">
        <v>202</v>
      </c>
      <c r="C116" s="43" t="s">
        <v>7</v>
      </c>
      <c r="D116" s="10">
        <v>1863.98</v>
      </c>
      <c r="E116" s="10">
        <f>E113</f>
        <v>1863.98</v>
      </c>
      <c r="F116" s="43" t="s">
        <v>75</v>
      </c>
      <c r="G116" s="10">
        <f>E116</f>
        <v>1863.98</v>
      </c>
      <c r="H116" s="43" t="s">
        <v>75</v>
      </c>
    </row>
    <row r="117" spans="1:11" x14ac:dyDescent="0.3">
      <c r="A117" s="46" t="s">
        <v>208</v>
      </c>
      <c r="B117" s="18" t="s">
        <v>203</v>
      </c>
      <c r="C117" s="43" t="s">
        <v>177</v>
      </c>
      <c r="D117" s="10">
        <f>D114</f>
        <v>340430.08520437492</v>
      </c>
      <c r="E117" s="43" t="s">
        <v>75</v>
      </c>
      <c r="F117" s="10">
        <f>F114</f>
        <v>340430.09</v>
      </c>
      <c r="G117" s="43"/>
      <c r="H117" s="10">
        <f>D117</f>
        <v>340430.08520437492</v>
      </c>
    </row>
    <row r="118" spans="1:11" ht="37.5" x14ac:dyDescent="0.3">
      <c r="A118" s="46" t="s">
        <v>83</v>
      </c>
      <c r="B118" s="23" t="s">
        <v>192</v>
      </c>
      <c r="C118" s="43"/>
      <c r="D118" s="10"/>
      <c r="E118" s="10"/>
      <c r="F118" s="10"/>
      <c r="G118" s="43"/>
      <c r="H118" s="43"/>
    </row>
    <row r="119" spans="1:11" ht="37.5" x14ac:dyDescent="0.3">
      <c r="A119" s="46" t="s">
        <v>85</v>
      </c>
      <c r="B119" s="23" t="s">
        <v>193</v>
      </c>
      <c r="C119" s="43" t="s">
        <v>7</v>
      </c>
      <c r="D119" s="10"/>
      <c r="E119" s="10"/>
      <c r="F119" s="10"/>
      <c r="G119" s="43"/>
      <c r="H119" s="43"/>
    </row>
    <row r="120" spans="1:11" x14ac:dyDescent="0.3">
      <c r="A120" s="46" t="s">
        <v>194</v>
      </c>
      <c r="B120" s="18" t="s">
        <v>211</v>
      </c>
      <c r="C120" s="43" t="s">
        <v>7</v>
      </c>
      <c r="D120" s="9">
        <f>D113*1.2</f>
        <v>2236.7759999999998</v>
      </c>
      <c r="E120" s="10">
        <f>D120</f>
        <v>2236.7759999999998</v>
      </c>
      <c r="F120" s="43" t="s">
        <v>75</v>
      </c>
      <c r="G120" s="10">
        <f>E120</f>
        <v>2236.7759999999998</v>
      </c>
      <c r="H120" s="43" t="s">
        <v>75</v>
      </c>
    </row>
    <row r="121" spans="1:11" ht="37.5" x14ac:dyDescent="0.3">
      <c r="A121" s="46" t="s">
        <v>195</v>
      </c>
      <c r="B121" s="18" t="s">
        <v>212</v>
      </c>
      <c r="C121" s="43" t="s">
        <v>177</v>
      </c>
      <c r="D121" s="9">
        <f>F114*1.2</f>
        <v>408516.10800000001</v>
      </c>
      <c r="E121" s="43" t="s">
        <v>75</v>
      </c>
      <c r="F121" s="10">
        <f>D121</f>
        <v>408516.10800000001</v>
      </c>
      <c r="G121" s="43"/>
      <c r="H121" s="10">
        <f>D121</f>
        <v>408516.10800000001</v>
      </c>
    </row>
    <row r="122" spans="1:11" ht="37.5" x14ac:dyDescent="0.3">
      <c r="A122" s="46" t="s">
        <v>87</v>
      </c>
      <c r="B122" s="23" t="s">
        <v>196</v>
      </c>
      <c r="C122" s="43"/>
      <c r="D122" s="43"/>
      <c r="E122" s="10"/>
      <c r="F122" s="10"/>
      <c r="G122" s="43"/>
      <c r="H122" s="43"/>
    </row>
    <row r="123" spans="1:11" ht="37.5" x14ac:dyDescent="0.3">
      <c r="A123" s="46" t="s">
        <v>198</v>
      </c>
      <c r="B123" s="18" t="s">
        <v>213</v>
      </c>
      <c r="C123" s="43" t="s">
        <v>7</v>
      </c>
      <c r="D123" s="9">
        <f>D116*1.2</f>
        <v>2236.7759999999998</v>
      </c>
      <c r="E123" s="10">
        <f>D123</f>
        <v>2236.7759999999998</v>
      </c>
      <c r="F123" s="43" t="s">
        <v>75</v>
      </c>
      <c r="G123" s="10">
        <f>E123</f>
        <v>2236.7759999999998</v>
      </c>
      <c r="H123" s="43" t="s">
        <v>75</v>
      </c>
    </row>
    <row r="124" spans="1:11" ht="37.5" x14ac:dyDescent="0.3">
      <c r="A124" s="46" t="s">
        <v>197</v>
      </c>
      <c r="B124" s="18" t="s">
        <v>214</v>
      </c>
      <c r="C124" s="43" t="s">
        <v>177</v>
      </c>
      <c r="D124" s="9">
        <f>F117*1.2</f>
        <v>408516.10800000001</v>
      </c>
      <c r="E124" s="43" t="s">
        <v>75</v>
      </c>
      <c r="F124" s="10">
        <f>D124</f>
        <v>408516.10800000001</v>
      </c>
      <c r="G124" s="43"/>
      <c r="H124" s="10">
        <f>D124</f>
        <v>408516.10800000001</v>
      </c>
    </row>
    <row r="125" spans="1:11" ht="18" customHeight="1" x14ac:dyDescent="0.3"/>
    <row r="126" spans="1:11" ht="34.5" customHeight="1" x14ac:dyDescent="0.3">
      <c r="A126" s="12"/>
      <c r="B126" s="85" t="s">
        <v>224</v>
      </c>
      <c r="C126" s="41"/>
      <c r="D126" s="55" t="s">
        <v>225</v>
      </c>
      <c r="E126" s="55"/>
      <c r="F126" s="55"/>
      <c r="G126" s="41"/>
    </row>
    <row r="127" spans="1:11" x14ac:dyDescent="0.3">
      <c r="A127" s="12"/>
      <c r="B127" s="25"/>
      <c r="C127" s="26"/>
      <c r="D127" s="26"/>
      <c r="E127" s="26"/>
      <c r="F127" s="26"/>
      <c r="G127" s="26"/>
      <c r="H127" s="26"/>
      <c r="I127" s="27"/>
      <c r="K127" s="8"/>
    </row>
    <row r="128" spans="1:11" x14ac:dyDescent="0.3">
      <c r="C128" s="26"/>
      <c r="D128" s="26"/>
      <c r="E128" s="26"/>
      <c r="F128" s="51"/>
      <c r="G128" s="52"/>
      <c r="H128" s="26"/>
      <c r="I128" s="27"/>
    </row>
    <row r="129" spans="1:9" x14ac:dyDescent="0.3">
      <c r="B129" s="25"/>
      <c r="C129" s="26"/>
      <c r="D129" s="26"/>
      <c r="E129" s="26"/>
      <c r="F129" s="26"/>
      <c r="G129" s="26"/>
      <c r="H129" s="26"/>
      <c r="I129" s="27"/>
    </row>
    <row r="130" spans="1:9" x14ac:dyDescent="0.3">
      <c r="A130" s="12"/>
      <c r="B130" s="25"/>
      <c r="C130" s="26"/>
      <c r="D130" s="26"/>
      <c r="E130" s="26"/>
      <c r="F130" s="26"/>
      <c r="G130" s="26"/>
      <c r="H130" s="26"/>
      <c r="I130" s="27"/>
    </row>
    <row r="131" spans="1:9" x14ac:dyDescent="0.3">
      <c r="B131" s="25"/>
      <c r="C131" s="26"/>
      <c r="D131" s="26"/>
      <c r="E131" s="26"/>
      <c r="F131" s="26"/>
      <c r="G131" s="26"/>
      <c r="H131" s="26"/>
      <c r="I131" s="27"/>
    </row>
    <row r="132" spans="1:9" x14ac:dyDescent="0.3">
      <c r="A132" s="12"/>
      <c r="B132" s="25"/>
      <c r="C132" s="26"/>
      <c r="D132" s="26"/>
      <c r="E132" s="26"/>
      <c r="F132" s="26"/>
      <c r="G132" s="26"/>
      <c r="H132" s="26"/>
      <c r="I132" s="27"/>
    </row>
    <row r="133" spans="1:9" x14ac:dyDescent="0.3">
      <c r="B133" s="25"/>
      <c r="C133" s="26"/>
      <c r="D133" s="26"/>
      <c r="E133" s="26"/>
      <c r="F133" s="26"/>
      <c r="G133" s="26"/>
      <c r="H133" s="26"/>
      <c r="I133" s="27"/>
    </row>
    <row r="134" spans="1:9" x14ac:dyDescent="0.3">
      <c r="A134" s="12"/>
      <c r="B134" s="25"/>
      <c r="C134" s="26"/>
      <c r="D134" s="26"/>
      <c r="E134" s="26"/>
      <c r="F134" s="26"/>
      <c r="G134" s="26"/>
      <c r="H134" s="26"/>
      <c r="I134" s="27"/>
    </row>
    <row r="135" spans="1:9" x14ac:dyDescent="0.3">
      <c r="B135" s="25"/>
      <c r="C135" s="26"/>
      <c r="D135" s="26"/>
      <c r="E135" s="26"/>
      <c r="F135" s="26"/>
      <c r="G135" s="26"/>
      <c r="H135" s="26"/>
      <c r="I135" s="27"/>
    </row>
    <row r="136" spans="1:9" x14ac:dyDescent="0.3">
      <c r="B136" s="25"/>
      <c r="C136" s="26"/>
      <c r="D136" s="26"/>
      <c r="E136" s="26"/>
      <c r="F136" s="26"/>
      <c r="G136" s="26"/>
      <c r="H136" s="26"/>
      <c r="I136" s="27"/>
    </row>
  </sheetData>
  <mergeCells count="22">
    <mergeCell ref="E1:H1"/>
    <mergeCell ref="D126:F126"/>
    <mergeCell ref="A56:H56"/>
    <mergeCell ref="H71:H72"/>
    <mergeCell ref="B110:H110"/>
    <mergeCell ref="A3:H3"/>
    <mergeCell ref="A5:A6"/>
    <mergeCell ref="B5:B6"/>
    <mergeCell ref="C5:C6"/>
    <mergeCell ref="D5:D6"/>
    <mergeCell ref="E5:E6"/>
    <mergeCell ref="F5:H5"/>
    <mergeCell ref="A8:H8"/>
    <mergeCell ref="A64:A65"/>
    <mergeCell ref="B68:H68"/>
    <mergeCell ref="A71:A72"/>
    <mergeCell ref="B71:B72"/>
    <mergeCell ref="D71:D72"/>
    <mergeCell ref="F128:G128"/>
    <mergeCell ref="E71:E72"/>
    <mergeCell ref="F71:F72"/>
    <mergeCell ref="G71:G72"/>
  </mergeCells>
  <printOptions horizontalCentered="1"/>
  <pageMargins left="0.7" right="0.7" top="0.75" bottom="0.75" header="0.3" footer="0.3"/>
  <pageSetup paperSize="9" scale="23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7</vt:lpstr>
      <vt:lpstr>'Додаток 7'!Область_друку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2026-09-09T12:36:43Z</cp:lastPrinted>
  <dcterms:created xsi:type="dcterms:W3CDTF">2021-09-06T09:52:06Z</dcterms:created>
  <dcterms:modified xsi:type="dcterms:W3CDTF">2026-09-09T12:37:08Z</dcterms:modified>
</cp:coreProperties>
</file>